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23" l="1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<sst xmlns="http://schemas.openxmlformats.org/spreadsheetml/2006/main" count="60" uniqueCount="60">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</sst>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D2" sqref="D2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107.44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57.404488251526111</v>
      </c>
      <c r="I2" s="37">
        <f t="shared" ref="I2:I20" si="2">IF(H2=0,"无",RANK(H2,H:H,0))</f>
        <v>6</v>
      </c>
    </row>
    <row r="3" spans="1:12" ht="21.75" customHeight="1">
      <c r="A3" s="42" t="s">
        <v>49</v>
      </c>
      <c r="B3" s="55">
        <v>249.78</v>
      </c>
      <c r="C3" s="43" t="str">
        <f t="shared" si="0"/>
        <v>区间外</v>
      </c>
      <c r="D3" s="63"/>
      <c r="E3" s="47" t="s">
        <v>37</v>
      </c>
      <c r="F3" s="48">
        <f>SUM(B:B)/COUNT(B:B)</f>
        <v>150.05647058823527</v>
      </c>
      <c r="G3" s="49"/>
      <c r="H3" s="46">
        <f t="shared" si="1"/>
        <v>14.907469587063183</v>
      </c>
      <c r="I3" s="37">
        <f t="shared" si="2"/>
        <v>15</v>
      </c>
    </row>
    <row r="4" spans="1:12" ht="21.75" customHeight="1">
      <c r="A4" s="42" t="s">
        <v>47</v>
      </c>
      <c r="B4" s="55">
        <v>121.21</v>
      </c>
      <c r="C4" s="43">
        <f t="shared" si="0"/>
        <v>121.21</v>
      </c>
      <c r="D4" s="63"/>
      <c r="E4" s="49"/>
      <c r="F4" s="49"/>
      <c r="G4" s="49"/>
      <c r="H4" s="46">
        <f t="shared" si="1"/>
        <v>59.519268513178687</v>
      </c>
      <c r="I4" s="37">
        <f t="shared" si="2"/>
        <v>2</v>
      </c>
    </row>
    <row r="5" spans="1:12" ht="21.75" customHeight="1">
      <c r="A5" s="42" t="s">
        <v>44</v>
      </c>
      <c r="B5" s="55">
        <v>102.36</v>
      </c>
      <c r="C5" s="43" t="str">
        <f t="shared" si="0"/>
        <v>区间外</v>
      </c>
      <c r="D5" s="63"/>
      <c r="E5" s="47" t="s">
        <v>41</v>
      </c>
      <c r="F5" s="48">
        <f>SUM(C:C)/COUNT(C:C)</f>
        <v>138.33799999999999</v>
      </c>
      <c r="G5" s="49"/>
      <c r="H5" s="46">
        <f t="shared" si="1"/>
        <v>56.576376996096563</v>
      </c>
      <c r="I5" s="37">
        <f t="shared" si="2"/>
        <v>9</v>
      </c>
    </row>
    <row r="6" spans="1:12" ht="21.75" customHeight="1">
      <c r="A6" s="42" t="s">
        <v>48</v>
      </c>
      <c r="B6" s="55">
        <v>104.13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56.868112026006401</v>
      </c>
      <c r="I6" s="37">
        <f t="shared" si="2"/>
        <v>7</v>
      </c>
    </row>
    <row r="7" spans="1:12" ht="21.75" customHeight="1">
      <c r="A7" s="42" t="s">
        <v>50</v>
      </c>
      <c r="B7" s="55">
        <v>242.98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15.753541417798177</v>
      </c>
      <c r="I7" s="37">
        <f t="shared" si="2"/>
        <v>14</v>
      </c>
    </row>
    <row r="8" spans="1:12" ht="21.75" customHeight="1">
      <c r="A8" s="42" t="s">
        <v>45</v>
      </c>
      <c r="B8" s="55">
        <v>128.71</v>
      </c>
      <c r="C8" s="43">
        <f t="shared" si="0"/>
        <v>128.71</v>
      </c>
      <c r="D8" s="63"/>
      <c r="E8" s="47" t="s">
        <v>38</v>
      </c>
      <c r="F8" s="48">
        <f>IF(COUNT(C:C)=0,算术均值A1*(1-a),算术均值A2*(1-a))</f>
        <v>124.5042</v>
      </c>
      <c r="G8" s="49"/>
      <c r="H8" s="46">
        <f t="shared" si="1"/>
        <v>56.142878288316062</v>
      </c>
      <c r="I8" s="37">
        <f t="shared" si="2"/>
        <v>10</v>
      </c>
    </row>
    <row r="9" spans="1:12" ht="21.75" customHeight="1">
      <c r="A9" s="42" t="s">
        <v>46</v>
      </c>
      <c r="B9" s="55">
        <v>96.19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55.53094027164515</v>
      </c>
      <c r="I9" s="37">
        <f t="shared" si="2"/>
        <v>11</v>
      </c>
    </row>
    <row r="10" spans="1:12" ht="21.75" customHeight="1">
      <c r="A10" s="42" t="s">
        <v>56</v>
      </c>
      <c r="B10" s="55">
        <v>163.07</v>
      </c>
      <c r="C10" s="43">
        <f t="shared" si="0"/>
        <v>163.07</v>
      </c>
      <c r="D10" s="63"/>
      <c r="E10" s="49"/>
      <c r="F10" s="49"/>
      <c r="G10" s="51"/>
      <c r="H10" s="46">
        <f t="shared" si="1"/>
        <v>34.976078270521398</v>
      </c>
      <c r="I10" s="37">
        <f t="shared" si="2"/>
        <v>13</v>
      </c>
    </row>
    <row r="11" spans="1:12" ht="21.75" customHeight="1">
      <c r="A11" s="42" t="s">
        <v>51</v>
      </c>
      <c r="B11" s="55">
        <v>255.38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14.260852542384907</v>
      </c>
      <c r="I11" s="37">
        <f t="shared" si="2"/>
        <v>16</v>
      </c>
    </row>
    <row r="12" spans="1:12" ht="21.75" customHeight="1">
      <c r="A12" s="42" t="s">
        <v>52</v>
      </c>
      <c r="B12" s="55">
        <v>112.1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58.140362273337971</v>
      </c>
      <c r="I12" s="37">
        <f t="shared" si="2"/>
        <v>4</v>
      </c>
    </row>
    <row r="13" spans="1:12" ht="21.75" customHeight="1">
      <c r="A13" s="42" t="s">
        <v>53</v>
      </c>
      <c r="B13" s="55">
        <v>123.54</v>
      </c>
      <c r="C13" s="43">
        <f t="shared" si="0"/>
        <v>123.54</v>
      </c>
      <c r="D13" s="63"/>
      <c r="E13" s="71" t="s">
        <v>42</v>
      </c>
      <c r="F13" s="71"/>
      <c r="G13" s="49"/>
      <c r="H13" s="46">
        <f t="shared" si="1"/>
        <v>59.860222787076481</v>
      </c>
      <c r="I13" s="37">
        <f t="shared" si="2"/>
        <v>1</v>
      </c>
    </row>
    <row r="14" spans="1:12" ht="21.75" customHeight="1">
      <c r="A14" s="53" t="s">
        <v>54</v>
      </c>
      <c r="B14" s="55">
        <v>103.36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56.74162901567896</v>
      </c>
      <c r="I14" s="37">
        <f t="shared" si="2"/>
        <v>8</v>
      </c>
      <c r="L14" s="34"/>
    </row>
    <row r="15" spans="1:12" ht="21.75" customHeight="1">
      <c r="A15" s="53" t="s">
        <v>55</v>
      </c>
      <c r="B15" s="55">
        <v>118.76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59.155769280431244</v>
      </c>
      <c r="I15" s="37">
        <f t="shared" si="2"/>
        <v>3</v>
      </c>
    </row>
    <row r="16" spans="1:12" ht="21.75" customHeight="1">
      <c r="A16" s="53" t="s">
        <v>57</v>
      </c>
      <c r="B16" s="55">
        <v>109.67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57.759364042018007</v>
      </c>
      <c r="I16" s="37">
        <f t="shared" si="2"/>
        <v>5</v>
      </c>
    </row>
    <row r="17" spans="1:9" ht="21.75" customHeight="1">
      <c r="A17" s="53" t="s">
        <v>58</v>
      </c>
      <c r="B17" s="56">
        <v>257.12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14.068491603355477</v>
      </c>
      <c r="I17" s="37">
        <f t="shared" si="2"/>
        <v>17</v>
      </c>
    </row>
    <row r="18" spans="1:9" ht="21.75" customHeight="1">
      <c r="A18" s="53" t="s">
        <v>59</v>
      </c>
      <c r="B18" s="56">
        <v>155.16</v>
      </c>
      <c r="C18" s="43">
        <f t="shared" si="0"/>
        <v>155.16</v>
      </c>
      <c r="D18" s="63"/>
      <c r="E18" s="71"/>
      <c r="F18" s="71"/>
      <c r="G18" s="64"/>
      <c r="H18" s="46">
        <f t="shared" si="1"/>
        <v>38.633113740236112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2014-06-16T07:41:40Z</dcterms:modified>
</cp:coreProperties>
</file>