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H2"/>
  <c r="J47" l="1" a="1"/>
  <c r="J47" s="1"/>
  <c r="J16" a="1"/>
  <c r="J16" s="1"/>
  <c r="J39" a="1"/>
  <c r="J39" s="1"/>
  <c r="J19" a="1"/>
  <c r="J19" s="1"/>
  <c r="J11" a="1"/>
  <c r="J11" s="1"/>
  <c r="J44" a="1"/>
  <c r="J44" s="1"/>
  <c r="J50" a="1"/>
  <c r="J50" s="1"/>
  <c r="J26" a="1"/>
  <c r="J26" s="1"/>
  <c r="J29" a="1"/>
  <c r="J29" s="1"/>
  <c r="J3" a="1"/>
  <c r="J3" s="1"/>
  <c r="J42" a="1"/>
  <c r="J42" s="1"/>
  <c r="J4" a="1"/>
  <c r="J4" s="1"/>
  <c r="J10" a="1"/>
  <c r="J10" s="1"/>
  <c r="J13" a="1"/>
  <c r="J13" s="1"/>
  <c r="J38" a="1"/>
  <c r="J38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40" a="1"/>
  <c r="J4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12" a="1"/>
  <c r="H12" s="1"/>
  <c r="L26" s="1" a="1"/>
  <c r="L26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H2"/>
  <c r="L10" i="4" a="1"/>
  <c r="L10" s="1"/>
  <c r="L3" l="1" a="1"/>
  <c r="L3" s="1"/>
  <c r="L38" a="1"/>
  <c r="L38" s="1"/>
  <c r="L27" a="1"/>
  <c r="L27" s="1"/>
  <c r="L31" a="1"/>
  <c r="L31" s="1"/>
  <c r="L21" a="1"/>
  <c r="L21" s="1"/>
  <c r="L25" a="1"/>
  <c r="L25" s="1"/>
  <c r="L37" a="1"/>
  <c r="L37" s="1"/>
  <c r="L13" a="1"/>
  <c r="L13" s="1"/>
  <c r="L33" a="1"/>
  <c r="L33" s="1"/>
  <c r="L18" a="1"/>
  <c r="L18" s="1"/>
  <c r="L22" a="1"/>
  <c r="L22" s="1"/>
  <c r="L56" a="1"/>
  <c r="L56" s="1"/>
  <c r="L44" a="1"/>
  <c r="L44" s="1"/>
  <c r="I19" i="7"/>
  <c r="L23" i="4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L42" a="1"/>
  <c r="L42" s="1"/>
  <c r="L2"/>
  <c r="L16" a="1"/>
  <c r="L16" s="1"/>
  <c r="L5" a="1"/>
  <c r="L5" s="1"/>
  <c r="L20" a="1"/>
  <c r="L20" s="1"/>
  <c r="L14" a="1"/>
  <c r="L14" s="1"/>
  <c r="L45" a="1"/>
  <c r="L45" s="1"/>
  <c r="L7" a="1"/>
  <c r="L7" s="1"/>
  <c r="L6" a="1"/>
  <c r="L6" s="1"/>
  <c r="L40" a="1"/>
  <c r="L40" s="1"/>
  <c r="L49" a="1"/>
  <c r="L49" s="1"/>
  <c r="L17" a="1"/>
  <c r="L17" s="1"/>
  <c r="L19" a="1"/>
  <c r="L19" s="1"/>
  <c r="L28" a="1"/>
  <c r="L28" s="1"/>
  <c r="L34" a="1"/>
  <c r="L34" s="1"/>
  <c r="L39" a="1"/>
  <c r="L39" s="1"/>
  <c r="L53" a="1"/>
  <c r="L53" s="1"/>
  <c r="L43" a="1"/>
  <c r="L43" s="1"/>
  <c r="L54" a="1"/>
  <c r="L54" s="1"/>
  <c r="L55" a="1"/>
  <c r="L55" s="1"/>
  <c r="L29" a="1"/>
  <c r="L29" s="1"/>
  <c r="L36" a="1"/>
  <c r="L36" s="1"/>
  <c r="L47" a="1"/>
  <c r="L47" s="1"/>
  <c r="L24" a="1"/>
  <c r="L24" s="1"/>
  <c r="L41" a="1"/>
  <c r="L41" s="1"/>
  <c r="L9" a="1"/>
  <c r="L9" s="1"/>
  <c r="L11" a="1"/>
  <c r="L11" s="1"/>
  <c r="L4" a="1"/>
  <c r="L4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<sst xmlns="http://schemas.openxmlformats.org/spreadsheetml/2006/main" count="60" uniqueCount="60">
  <si>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</si>
  <si>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</si>
  <si>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</si>
  <si>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</si>
  <si>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</si>
  <si>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</si>
  <si>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</si>
  <si>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</si>
  <si>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</si>
  <si>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</si>
  <si>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</si>
  <si>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</si>
  <si>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</si>
  <si>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</si>
  <si>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</si>
  <si>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</si>
  <si>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</si>
  <si>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</si>
  <si>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</si>
  <si>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</si>
  <si>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</si>
  <si>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</si>
  <si>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</si>
  <si>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</si>
  <si>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</si>
  <si>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</si>
  <si>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</si>
  <si>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</si>
  <si>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</si>
  <si>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</si>
  <si>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</si>
  <si>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</si>
  <si>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</si>
  <si>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</si>
  <si>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</si>
  <si>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</si>
  <si>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</si>
  <si>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</si>
  <si>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</si>
  <si>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</si>
  <si>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</si>
  <si>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</si>
  <si>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</si>
  <si>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</si>
  <si>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</si>
  <si>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</si>
  <si>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</si>
  <si>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合容</t>
    <phoneticPr fontId="15" type="noConversion"/>
  </si>
  <si>
    <t>恒顺</t>
    <phoneticPr fontId="15" type="noConversion"/>
  </si>
  <si>
    <t>桂容</t>
    <phoneticPr fontId="15" type="noConversion"/>
  </si>
  <si>
    <t>日新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</si>
  <si>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</si>
  <si>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</si>
  <si>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</si>
  <si>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苏州</t>
    <phoneticPr fontId="15" type="noConversion"/>
  </si>
  <si>
    <t>赛晶</t>
    <phoneticPr fontId="15" type="noConversion"/>
  </si>
  <si>
    <t>库伯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</si>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</sst>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221.12</v>
      </c>
      <c r="C2" s="43">
        <f t="shared" ref="C2:C20" si="0">IF(AND(B2&gt;=算术均值A1*80%,B2&lt;=算术均值A1*115%),B2,"区间外")</f>
        <v>221.12</v>
      </c>
      <c r="D2" s="62"/>
      <c r="E2" s="44"/>
      <c r="F2" s="45"/>
      <c r="G2" s="49"/>
      <c r="H2" s="46">
        <f t="shared" ref="H2:H20" si="1">IF(B2&gt;=B,POWER(B/B2,2)*100,IF(B2&lt;B,POWER(B2/B,0.3)*100))*60%</f>
        <v>43.529303150720104</v>
      </c>
      <c r="I2" s="37">
        <f t="shared" ref="I2:I20" si="2">IF(H2=0,"无",RANK(H2,H:H,0))</f>
        <v>11</v>
      </c>
    </row>
    <row r="3" spans="1:12" ht="21.75" customHeight="1">
      <c r="A3" s="42" t="s">
        <v>49</v>
      </c>
      <c r="B3" s="55">
        <v>355.2</v>
      </c>
      <c r="C3" s="43" t="str">
        <f t="shared" si="0"/>
        <v>区间外</v>
      </c>
      <c r="D3" s="63"/>
      <c r="E3" s="47" t="s">
        <v>37</v>
      </c>
      <c r="F3" s="48">
        <f>SUM(B:B)/COUNT(B:B)</f>
        <v>215.80588235294115</v>
      </c>
      <c r="G3" s="49"/>
      <c r="H3" s="46">
        <f t="shared" si="1"/>
        <v>16.869097636319285</v>
      </c>
      <c r="I3" s="37">
        <f t="shared" si="2"/>
        <v>17</v>
      </c>
    </row>
    <row r="4" spans="1:12" ht="21.75" customHeight="1">
      <c r="A4" s="42" t="s">
        <v>47</v>
      </c>
      <c r="B4" s="55">
        <v>310.8</v>
      </c>
      <c r="C4" s="43" t="str">
        <f t="shared" si="0"/>
        <v>区间外</v>
      </c>
      <c r="D4" s="63"/>
      <c r="E4" s="49"/>
      <c r="F4" s="49"/>
      <c r="G4" s="49"/>
      <c r="H4" s="46">
        <f t="shared" si="1"/>
        <v>22.033107116825185</v>
      </c>
      <c r="I4" s="37">
        <f t="shared" si="2"/>
        <v>15</v>
      </c>
    </row>
    <row r="5" spans="1:12" ht="21.75" customHeight="1">
      <c r="A5" s="42" t="s">
        <v>44</v>
      </c>
      <c r="B5" s="55">
        <v>192.5</v>
      </c>
      <c r="C5" s="43">
        <f t="shared" si="0"/>
        <v>192.5</v>
      </c>
      <c r="D5" s="63"/>
      <c r="E5" s="47" t="s">
        <v>41</v>
      </c>
      <c r="F5" s="48">
        <f>SUM(C:C)/COUNT(C:C)</f>
        <v>209.267</v>
      </c>
      <c r="G5" s="49"/>
      <c r="H5" s="46">
        <f t="shared" si="1"/>
        <v>57.434956754809257</v>
      </c>
      <c r="I5" s="37">
        <f t="shared" si="2"/>
        <v>3</v>
      </c>
    </row>
    <row r="6" spans="1:12" ht="21.75" customHeight="1">
      <c r="A6" s="42" t="s">
        <v>48</v>
      </c>
      <c r="B6" s="55">
        <v>138.88</v>
      </c>
      <c r="C6" s="43" t="str">
        <f t="shared" si="0"/>
        <v>区间外</v>
      </c>
      <c r="D6" s="63"/>
      <c r="E6" s="49"/>
      <c r="F6" s="49"/>
      <c r="G6" s="49"/>
      <c r="H6" s="46">
        <f t="shared" si="1"/>
        <v>54.759589695375418</v>
      </c>
      <c r="I6" s="37">
        <f t="shared" si="2"/>
        <v>8</v>
      </c>
    </row>
    <row r="7" spans="1:12" ht="21.75" customHeight="1">
      <c r="A7" s="42" t="s">
        <v>50</v>
      </c>
      <c r="B7" s="55">
        <v>244.2</v>
      </c>
      <c r="C7" s="43">
        <f t="shared" si="0"/>
        <v>244.2</v>
      </c>
      <c r="D7" s="63"/>
      <c r="E7" s="64"/>
      <c r="F7" s="64"/>
      <c r="G7" s="49"/>
      <c r="H7" s="46">
        <f t="shared" si="1"/>
        <v>35.68999169336972</v>
      </c>
      <c r="I7" s="37">
        <f t="shared" si="2"/>
        <v>14</v>
      </c>
    </row>
    <row r="8" spans="1:12" ht="21.75" customHeight="1">
      <c r="A8" s="42" t="s">
        <v>45</v>
      </c>
      <c r="B8" s="55">
        <v>176.55</v>
      </c>
      <c r="C8" s="43">
        <f t="shared" si="0"/>
        <v>176.55</v>
      </c>
      <c r="D8" s="63"/>
      <c r="E8" s="47" t="s">
        <v>38</v>
      </c>
      <c r="F8" s="48">
        <f>IF(COUNT(C:C)=0,算术均值A1*(1-a),算术均值A2*(1-a))</f>
        <v>188.34030000000001</v>
      </c>
      <c r="G8" s="49"/>
      <c r="H8" s="46">
        <f t="shared" si="1"/>
        <v>58.847577509899253</v>
      </c>
      <c r="I8" s="37">
        <f t="shared" si="2"/>
        <v>2</v>
      </c>
    </row>
    <row r="9" spans="1:12" ht="21.75" customHeight="1">
      <c r="A9" s="42" t="s">
        <v>46</v>
      </c>
      <c r="B9" s="55">
        <v>135.94</v>
      </c>
      <c r="C9" s="43" t="str">
        <f t="shared" si="0"/>
        <v>区间外</v>
      </c>
      <c r="D9" s="63"/>
      <c r="E9" s="44"/>
      <c r="F9" s="50"/>
      <c r="G9" s="49"/>
      <c r="H9" s="46">
        <f t="shared" si="1"/>
        <v>54.409214075884087</v>
      </c>
      <c r="I9" s="37">
        <f t="shared" si="2"/>
        <v>9</v>
      </c>
    </row>
    <row r="10" spans="1:12" ht="21.75" customHeight="1">
      <c r="A10" s="42" t="s">
        <v>56</v>
      </c>
      <c r="B10" s="55">
        <v>236.33</v>
      </c>
      <c r="C10" s="43">
        <f t="shared" si="0"/>
        <v>236.33</v>
      </c>
      <c r="D10" s="63"/>
      <c r="E10" s="49"/>
      <c r="F10" s="49"/>
      <c r="G10" s="51"/>
      <c r="H10" s="46">
        <f t="shared" si="1"/>
        <v>38.106587266686795</v>
      </c>
      <c r="I10" s="37">
        <f t="shared" si="2"/>
        <v>12</v>
      </c>
    </row>
    <row r="11" spans="1:12" ht="21.75" customHeight="1">
      <c r="A11" s="42" t="s">
        <v>51</v>
      </c>
      <c r="B11" s="55">
        <v>195.35</v>
      </c>
      <c r="C11" s="43">
        <f t="shared" si="0"/>
        <v>195.35</v>
      </c>
      <c r="D11" s="63"/>
      <c r="E11" s="47" t="s">
        <v>39</v>
      </c>
      <c r="F11" s="52">
        <v>0.1</v>
      </c>
      <c r="G11" s="51"/>
      <c r="H11" s="46">
        <f t="shared" si="1"/>
        <v>55.771321469505139</v>
      </c>
      <c r="I11" s="37">
        <f t="shared" si="2"/>
        <v>7</v>
      </c>
    </row>
    <row r="12" spans="1:12" ht="21.75" customHeight="1">
      <c r="A12" s="42" t="s">
        <v>52</v>
      </c>
      <c r="B12" s="55">
        <v>153.9</v>
      </c>
      <c r="C12" s="43" t="str">
        <f t="shared" si="0"/>
        <v>区间外</v>
      </c>
      <c r="D12" s="63"/>
      <c r="E12" s="65"/>
      <c r="F12" s="66"/>
      <c r="G12" s="49"/>
      <c r="H12" s="46">
        <f t="shared" si="1"/>
        <v>56.472869929567608</v>
      </c>
      <c r="I12" s="37">
        <f t="shared" si="2"/>
        <v>5</v>
      </c>
    </row>
    <row r="13" spans="1:12" ht="21.75" customHeight="1">
      <c r="A13" s="42" t="s">
        <v>53</v>
      </c>
      <c r="B13" s="55">
        <v>193.51</v>
      </c>
      <c r="C13" s="43">
        <f t="shared" si="0"/>
        <v>193.51</v>
      </c>
      <c r="D13" s="63"/>
      <c r="E13" s="71" t="s">
        <v>42</v>
      </c>
      <c r="F13" s="71"/>
      <c r="G13" s="49"/>
      <c r="H13" s="46">
        <f t="shared" si="1"/>
        <v>56.836972977753184</v>
      </c>
      <c r="I13" s="37">
        <f t="shared" si="2"/>
        <v>4</v>
      </c>
    </row>
    <row r="14" spans="1:12" ht="21.75" customHeight="1">
      <c r="A14" s="53" t="s">
        <v>54</v>
      </c>
      <c r="B14" s="55">
        <v>148.31</v>
      </c>
      <c r="C14" s="43" t="str">
        <f t="shared" si="0"/>
        <v>区间外</v>
      </c>
      <c r="D14" s="63"/>
      <c r="E14" s="71"/>
      <c r="F14" s="71"/>
      <c r="G14" s="49"/>
      <c r="H14" s="46">
        <f t="shared" si="1"/>
        <v>55.849514673967604</v>
      </c>
      <c r="I14" s="37">
        <f t="shared" si="2"/>
        <v>6</v>
      </c>
      <c r="L14" s="34"/>
    </row>
    <row r="15" spans="1:12" ht="21.75" customHeight="1">
      <c r="A15" s="53" t="s">
        <v>55</v>
      </c>
      <c r="B15" s="55">
        <v>208.68</v>
      </c>
      <c r="C15" s="43">
        <f t="shared" si="0"/>
        <v>208.68</v>
      </c>
      <c r="D15" s="63"/>
      <c r="E15" s="71"/>
      <c r="F15" s="71"/>
      <c r="G15" s="64"/>
      <c r="H15" s="46">
        <f t="shared" si="1"/>
        <v>48.873800304410771</v>
      </c>
      <c r="I15" s="37">
        <f t="shared" si="2"/>
        <v>10</v>
      </c>
    </row>
    <row r="16" spans="1:12" ht="21.75" customHeight="1">
      <c r="A16" s="53" t="s">
        <v>57</v>
      </c>
      <c r="B16" s="55">
        <v>184.67</v>
      </c>
      <c r="C16" s="43">
        <f t="shared" si="0"/>
        <v>184.67</v>
      </c>
      <c r="D16" s="63"/>
      <c r="E16" s="71"/>
      <c r="F16" s="71"/>
      <c r="G16" s="64"/>
      <c r="H16" s="46">
        <f t="shared" si="1"/>
        <v>59.646803939137122</v>
      </c>
      <c r="I16" s="37">
        <f t="shared" si="2"/>
        <v>1</v>
      </c>
    </row>
    <row r="17" spans="1:9" ht="21.75" customHeight="1">
      <c r="A17" s="53" t="s">
        <v>58</v>
      </c>
      <c r="B17" s="56">
        <v>333</v>
      </c>
      <c r="C17" s="43" t="str">
        <f t="shared" si="0"/>
        <v>区间外</v>
      </c>
      <c r="D17" s="63"/>
      <c r="E17" s="71"/>
      <c r="F17" s="71"/>
      <c r="G17" s="64"/>
      <c r="H17" s="46">
        <f t="shared" si="1"/>
        <v>19.193284421767718</v>
      </c>
      <c r="I17" s="37">
        <f t="shared" si="2"/>
        <v>16</v>
      </c>
    </row>
    <row r="18" spans="1:9" ht="21.75" customHeight="1">
      <c r="A18" s="53" t="s">
        <v>59</v>
      </c>
      <c r="B18" s="56">
        <v>239.76</v>
      </c>
      <c r="C18" s="43">
        <f t="shared" si="0"/>
        <v>239.76</v>
      </c>
      <c r="D18" s="63"/>
      <c r="E18" s="71"/>
      <c r="F18" s="71"/>
      <c r="G18" s="64"/>
      <c r="H18" s="46">
        <f t="shared" si="1"/>
        <v>37.02408260371859</v>
      </c>
      <c r="I18" s="37">
        <f t="shared" si="2"/>
        <v>13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2014-06-16T08:51:06Z</dcterms:modified>
</cp:coreProperties>
</file>