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H2"/>
  <c r="J19" a="1"/>
  <c r="J19" s="1"/>
  <c r="J44" a="1"/>
  <c r="J44" s="1"/>
  <c r="J11" a="1"/>
  <c r="J11" s="1"/>
  <c r="J20" a="1"/>
  <c r="J20" s="1"/>
  <c r="J26" l="1" a="1"/>
  <c r="J26" s="1"/>
  <c r="J39" a="1"/>
  <c r="J39" s="1"/>
  <c r="J16" a="1"/>
  <c r="J16" s="1"/>
  <c r="J47" a="1"/>
  <c r="J47" s="1"/>
  <c r="J36" a="1"/>
  <c r="J36" s="1"/>
  <c r="J41" a="1"/>
  <c r="J41" s="1"/>
  <c r="J25" a="1"/>
  <c r="J25" s="1"/>
  <c r="J38" a="1"/>
  <c r="J38" s="1"/>
  <c r="J51" a="1"/>
  <c r="J51" s="1"/>
  <c r="J31" a="1"/>
  <c r="J31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<sst xmlns="http://schemas.openxmlformats.org/spreadsheetml/2006/main" count="60" uniqueCount="60">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</sst>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98.61</v>
      </c>
      <c r="C2" s="43">
        <f t="shared" ref="C2:C20" si="0">IF(AND(B2&gt;=算术均值A1*80%,B2&lt;=算术均值A1*115%),B2,"区间外")</f>
        <v>98.61</v>
      </c>
      <c r="D2" s="61"/>
      <c r="E2" s="44"/>
      <c r="F2" s="45"/>
      <c r="G2" s="49"/>
      <c r="H2" s="46">
        <f t="shared" ref="H2:H20" si="1">IF(B2&gt;=B,POWER(B/B2,2)*100,IF(B2&lt;B,POWER(B2/B,0.3)*100))*60%</f>
        <v>54.4052132984351</v>
      </c>
      <c r="I2" s="37">
        <f t="shared" ref="I2:I20" si="2">IF(H2=0,"无",RANK(H2,H:H,0))</f>
        <v>5</v>
      </c>
    </row>
    <row r="3" spans="1:12" ht="21.75" customHeight="1">
      <c r="A3" s="42" t="s">
        <v>38</v>
      </c>
      <c r="B3" s="70">
        <v>96.64</v>
      </c>
      <c r="C3" s="43">
        <f t="shared" si="0"/>
        <v>96.64</v>
      </c>
      <c r="D3" s="62"/>
      <c r="E3" s="47" t="s">
        <v>39</v>
      </c>
      <c r="F3" s="48">
        <f>SUM(B:B)/COUNT(B:B)</f>
        <v>108.04294117647059</v>
      </c>
      <c r="G3" s="49"/>
      <c r="H3" s="46">
        <f t="shared" si="1"/>
        <v>56.645914481546853</v>
      </c>
      <c r="I3" s="37">
        <f t="shared" si="2"/>
        <v>3</v>
      </c>
    </row>
    <row r="4" spans="1:12" ht="21.75" customHeight="1">
      <c r="A4" s="42" t="s">
        <v>40</v>
      </c>
      <c r="B4" s="70">
        <v>93.27</v>
      </c>
      <c r="C4" s="43">
        <f t="shared" si="0"/>
        <v>93.27</v>
      </c>
      <c r="D4" s="62"/>
      <c r="E4" s="49"/>
      <c r="F4" s="49"/>
      <c r="G4" s="49"/>
      <c r="H4" s="46">
        <f t="shared" si="1"/>
        <v>59.878948554038402</v>
      </c>
      <c r="I4" s="37">
        <f t="shared" si="2"/>
        <v>1</v>
      </c>
    </row>
    <row r="5" spans="1:12" ht="21.75" customHeight="1">
      <c r="A5" s="42" t="s">
        <v>41</v>
      </c>
      <c r="B5" s="70">
        <v>118.39</v>
      </c>
      <c r="C5" s="43">
        <f t="shared" si="0"/>
        <v>118.39</v>
      </c>
      <c r="D5" s="62"/>
      <c r="E5" s="47" t="s">
        <v>52</v>
      </c>
      <c r="F5" s="48">
        <f>SUM(C:C)/COUNT(C:C)</f>
        <v>104.33333333333333</v>
      </c>
      <c r="G5" s="49"/>
      <c r="H5" s="46">
        <f t="shared" si="1"/>
        <v>37.744388506204892</v>
      </c>
      <c r="I5" s="37">
        <f t="shared" si="2"/>
        <v>14</v>
      </c>
    </row>
    <row r="6" spans="1:12" ht="21.75" customHeight="1">
      <c r="A6" s="42" t="s">
        <v>42</v>
      </c>
      <c r="B6" s="70">
        <v>99.33</v>
      </c>
      <c r="C6" s="43">
        <f t="shared" si="0"/>
        <v>99.33</v>
      </c>
      <c r="D6" s="62"/>
      <c r="E6" s="49"/>
      <c r="F6" s="49"/>
      <c r="G6" s="49"/>
      <c r="H6" s="46">
        <f t="shared" si="1"/>
        <v>53.619352348746254</v>
      </c>
      <c r="I6" s="37">
        <f t="shared" si="2"/>
        <v>7</v>
      </c>
    </row>
    <row r="7" spans="1:12" ht="21.75" customHeight="1">
      <c r="A7" s="42" t="s">
        <v>43</v>
      </c>
      <c r="B7" s="70">
        <v>105.99</v>
      </c>
      <c r="C7" s="43">
        <f t="shared" si="0"/>
        <v>105.99</v>
      </c>
      <c r="D7" s="62"/>
      <c r="E7" s="63"/>
      <c r="F7" s="63"/>
      <c r="G7" s="49"/>
      <c r="H7" s="46">
        <f t="shared" si="1"/>
        <v>47.092598041882248</v>
      </c>
      <c r="I7" s="37">
        <f t="shared" si="2"/>
        <v>9</v>
      </c>
    </row>
    <row r="8" spans="1:12" ht="21.75" customHeight="1">
      <c r="A8" s="42" t="s">
        <v>44</v>
      </c>
      <c r="B8" s="70">
        <v>113.51</v>
      </c>
      <c r="C8" s="43">
        <f t="shared" si="0"/>
        <v>113.51</v>
      </c>
      <c r="D8" s="62"/>
      <c r="E8" s="47" t="s">
        <v>45</v>
      </c>
      <c r="F8" s="48">
        <f>IF(COUNT(C:C)=0,算术均值A1*(1-a),算术均值A2*(1-a))</f>
        <v>93.899999999999991</v>
      </c>
      <c r="G8" s="49"/>
      <c r="H8" s="46">
        <f t="shared" si="1"/>
        <v>41.059550211730411</v>
      </c>
      <c r="I8" s="37">
        <f t="shared" si="2"/>
        <v>13</v>
      </c>
    </row>
    <row r="9" spans="1:12" ht="21.75" customHeight="1">
      <c r="A9" s="42" t="s">
        <v>46</v>
      </c>
      <c r="B9" s="70">
        <v>95.23</v>
      </c>
      <c r="C9" s="43">
        <f t="shared" si="0"/>
        <v>95.23</v>
      </c>
      <c r="D9" s="62"/>
      <c r="E9" s="44"/>
      <c r="F9" s="50"/>
      <c r="G9" s="49"/>
      <c r="H9" s="46">
        <f t="shared" si="1"/>
        <v>58.335760807861455</v>
      </c>
      <c r="I9" s="37">
        <f t="shared" si="2"/>
        <v>2</v>
      </c>
    </row>
    <row r="10" spans="1:12" ht="21.75" customHeight="1">
      <c r="A10" s="42" t="s">
        <v>47</v>
      </c>
      <c r="B10" s="70">
        <v>101.43</v>
      </c>
      <c r="C10" s="43">
        <f t="shared" si="0"/>
        <v>101.43</v>
      </c>
      <c r="D10" s="62"/>
      <c r="E10" s="49"/>
      <c r="F10" s="49"/>
      <c r="G10" s="51"/>
      <c r="H10" s="46">
        <f t="shared" si="1"/>
        <v>51.422073400943241</v>
      </c>
      <c r="I10" s="37">
        <f t="shared" si="2"/>
        <v>8</v>
      </c>
    </row>
    <row r="11" spans="1:12" ht="21.75" customHeight="1">
      <c r="A11" s="42" t="s">
        <v>48</v>
      </c>
      <c r="B11" s="70">
        <v>137.76</v>
      </c>
      <c r="C11" s="43" t="str">
        <f t="shared" si="0"/>
        <v>区间外</v>
      </c>
      <c r="D11" s="62"/>
      <c r="E11" s="47" t="s">
        <v>49</v>
      </c>
      <c r="F11" s="52">
        <v>0.1</v>
      </c>
      <c r="G11" s="51"/>
      <c r="H11" s="46">
        <f t="shared" si="1"/>
        <v>27.876366563877188</v>
      </c>
      <c r="I11" s="37">
        <f t="shared" si="2"/>
        <v>17</v>
      </c>
    </row>
    <row r="12" spans="1:12" ht="21.75" customHeight="1">
      <c r="A12" s="42" t="s">
        <v>50</v>
      </c>
      <c r="B12" s="70">
        <v>108.27</v>
      </c>
      <c r="C12" s="43">
        <f t="shared" si="0"/>
        <v>108.27</v>
      </c>
      <c r="D12" s="62"/>
      <c r="E12" s="64"/>
      <c r="F12" s="65"/>
      <c r="G12" s="49"/>
      <c r="H12" s="46">
        <f t="shared" si="1"/>
        <v>45.130086025354075</v>
      </c>
      <c r="I12" s="37">
        <f t="shared" si="2"/>
        <v>11</v>
      </c>
    </row>
    <row r="13" spans="1:12" ht="21.75" customHeight="1">
      <c r="A13" s="42" t="s">
        <v>54</v>
      </c>
      <c r="B13" s="70">
        <v>112.18</v>
      </c>
      <c r="C13" s="43">
        <f t="shared" si="0"/>
        <v>112.18</v>
      </c>
      <c r="D13" s="62"/>
      <c r="E13" s="72" t="s">
        <v>53</v>
      </c>
      <c r="F13" s="72"/>
      <c r="G13" s="49"/>
      <c r="H13" s="46">
        <f t="shared" si="1"/>
        <v>42.038921287677844</v>
      </c>
      <c r="I13" s="37">
        <f t="shared" si="2"/>
        <v>12</v>
      </c>
    </row>
    <row r="14" spans="1:12" ht="21.75" customHeight="1">
      <c r="A14" s="53" t="s">
        <v>55</v>
      </c>
      <c r="B14" s="70">
        <v>98.75</v>
      </c>
      <c r="C14" s="43">
        <f t="shared" si="0"/>
        <v>98.75</v>
      </c>
      <c r="D14" s="62"/>
      <c r="E14" s="72"/>
      <c r="F14" s="72"/>
      <c r="G14" s="49"/>
      <c r="H14" s="46">
        <f t="shared" si="1"/>
        <v>54.251059766063129</v>
      </c>
      <c r="I14" s="37">
        <f t="shared" si="2"/>
        <v>6</v>
      </c>
      <c r="L14" s="34"/>
    </row>
    <row r="15" spans="1:12" ht="21.75" customHeight="1">
      <c r="A15" s="53" t="s">
        <v>56</v>
      </c>
      <c r="B15" s="70">
        <v>133.97</v>
      </c>
      <c r="C15" s="43" t="str">
        <f t="shared" si="0"/>
        <v>区间外</v>
      </c>
      <c r="D15" s="62"/>
      <c r="E15" s="72"/>
      <c r="F15" s="72"/>
      <c r="G15" s="63"/>
      <c r="H15" s="46">
        <f t="shared" si="1"/>
        <v>29.475916676417537</v>
      </c>
      <c r="I15" s="37">
        <f t="shared" si="2"/>
        <v>16</v>
      </c>
    </row>
    <row r="16" spans="1:12" ht="21.75" customHeight="1">
      <c r="A16" s="53" t="s">
        <v>57</v>
      </c>
      <c r="B16" s="70">
        <v>119.39</v>
      </c>
      <c r="C16" s="43">
        <f t="shared" si="0"/>
        <v>119.39</v>
      </c>
      <c r="D16" s="62"/>
      <c r="E16" s="72"/>
      <c r="F16" s="72"/>
      <c r="G16" s="63"/>
      <c r="H16" s="46">
        <f t="shared" si="1"/>
        <v>37.114749228392263</v>
      </c>
      <c r="I16" s="37">
        <f t="shared" si="2"/>
        <v>15</v>
      </c>
    </row>
    <row r="17" spans="1:9" ht="21.75" customHeight="1">
      <c r="A17" s="53" t="s">
        <v>58</v>
      </c>
      <c r="B17" s="71">
        <v>96.67</v>
      </c>
      <c r="C17" s="43">
        <f t="shared" si="0"/>
        <v>96.67</v>
      </c>
      <c r="D17" s="62"/>
      <c r="E17" s="72"/>
      <c r="F17" s="72"/>
      <c r="G17" s="63"/>
      <c r="H17" s="46">
        <f t="shared" si="1"/>
        <v>56.610761616189627</v>
      </c>
      <c r="I17" s="37">
        <f t="shared" si="2"/>
        <v>4</v>
      </c>
    </row>
    <row r="18" spans="1:9" ht="21.75" customHeight="1">
      <c r="A18" s="53" t="s">
        <v>59</v>
      </c>
      <c r="B18" s="71">
        <v>107.34</v>
      </c>
      <c r="C18" s="43">
        <f t="shared" si="0"/>
        <v>107.34</v>
      </c>
      <c r="D18" s="62"/>
      <c r="E18" s="72"/>
      <c r="F18" s="72"/>
      <c r="G18" s="63"/>
      <c r="H18" s="46">
        <f t="shared" si="1"/>
        <v>45.915493133774142</v>
      </c>
      <c r="I18" s="37">
        <f t="shared" si="2"/>
        <v>10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2"/>
      <c r="F19" s="72"/>
      <c r="G19" s="63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2014-06-16T07:04:42Z</dcterms:modified>
</cp:coreProperties>
</file>