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10kV框架式、集合式" sheetId="7" r:id="rId1"/>
    <sheet name="电抗器价格得分计算" sheetId="4" state="hidden" r:id="rId2"/>
  </sheets>
  <definedNames>
    <definedName name="a">'10kV框架式、集合式'!$F$11</definedName>
    <definedName name="B" localSheetId="0">'10kV框架式、集合式'!$F$8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算术均值A1">'10kV框架式、集合式'!$F$3</definedName>
    <definedName name="算术均值A2">'10kV框架式、集合式'!$F$5</definedName>
  </definedNames>
  <calcPr calcId="124519"/>
</workbook>
</file>

<file path=xl/calcChain.xml><?xml version="1.0" encoding="utf-8"?>
<calcChain xmlns="http://schemas.openxmlformats.org/spreadsheetml/2006/main">
  <c r="F3" i="7"/>
  <c r="C3" s="1"/>
  <c r="C14" l="1"/>
  <c r="C16"/>
  <c r="C18"/>
  <c r="C20"/>
  <c r="C13"/>
  <c r="C15"/>
  <c r="C17"/>
  <c r="C19"/>
  <c r="C12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7" l="1"/>
  <c r="H6" i="4" a="1"/>
  <c r="H6" s="1"/>
  <c r="J50" s="1" a="1"/>
  <c r="J50" s="1"/>
  <c r="H5"/>
  <c r="H2"/>
  <c r="J47" s="1" a="1"/>
  <c r="J47" s="1"/>
  <c r="J26" a="1"/>
  <c r="J26" s="1"/>
  <c r="J38" a="1"/>
  <c r="J38" s="1"/>
  <c r="J19" a="1"/>
  <c r="J19" s="1"/>
  <c r="J25" a="1"/>
  <c r="J25" s="1"/>
  <c r="J31" a="1"/>
  <c r="J31" s="1"/>
  <c r="J44" a="1"/>
  <c r="J44" s="1"/>
  <c r="J41" a="1"/>
  <c r="J41" s="1"/>
  <c r="J51" a="1"/>
  <c r="J51" s="1"/>
  <c r="J11" a="1"/>
  <c r="J11" s="1"/>
  <c r="J20" a="1"/>
  <c r="J20" s="1"/>
  <c r="J39" l="1" a="1"/>
  <c r="J39" s="1"/>
  <c r="J16" a="1"/>
  <c r="J16" s="1"/>
  <c r="J36" a="1"/>
  <c r="J36" s="1"/>
  <c r="J48" a="1"/>
  <c r="J48" s="1"/>
  <c r="J29" a="1"/>
  <c r="J29" s="1"/>
  <c r="J3" a="1"/>
  <c r="J3" s="1"/>
  <c r="J42" a="1"/>
  <c r="J42" s="1"/>
  <c r="J4" a="1"/>
  <c r="J4" s="1"/>
  <c r="J10" a="1"/>
  <c r="J10" s="1"/>
  <c r="J13" a="1"/>
  <c r="J13" s="1"/>
  <c r="J7" a="1"/>
  <c r="J7" s="1"/>
  <c r="J8" a="1"/>
  <c r="J8" s="1"/>
  <c r="J34" a="1"/>
  <c r="J34" s="1"/>
  <c r="J54" a="1"/>
  <c r="J54" s="1"/>
  <c r="J14" a="1"/>
  <c r="J14" s="1"/>
  <c r="J18" a="1"/>
  <c r="J18" s="1"/>
  <c r="J40" a="1"/>
  <c r="J40" s="1"/>
  <c r="F8" i="7"/>
  <c r="H3" s="1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12" l="1" a="1"/>
  <c r="H12" s="1"/>
  <c r="L42" s="1" a="1"/>
  <c r="L42" s="1"/>
  <c r="H9" a="1"/>
  <c r="H9" s="1"/>
  <c r="H4" i="7"/>
  <c r="H6"/>
  <c r="H8"/>
  <c r="H10"/>
  <c r="H12"/>
  <c r="H14"/>
  <c r="H16"/>
  <c r="H18"/>
  <c r="H20"/>
  <c r="I20" s="1"/>
  <c r="H5"/>
  <c r="H7"/>
  <c r="H9"/>
  <c r="H11"/>
  <c r="H13"/>
  <c r="H15"/>
  <c r="H17"/>
  <c r="H19"/>
  <c r="H2"/>
  <c r="L10" i="4" a="1"/>
  <c r="L10" s="1"/>
  <c r="L26" a="1"/>
  <c r="L26" s="1"/>
  <c r="L4" a="1"/>
  <c r="L4" s="1"/>
  <c r="L44" a="1"/>
  <c r="L44" s="1"/>
  <c r="L11" a="1"/>
  <c r="L11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L35" l="1" a="1"/>
  <c r="L35" s="1"/>
  <c r="I19" i="7"/>
  <c r="I3"/>
  <c r="I18"/>
  <c r="I17"/>
  <c r="I14"/>
  <c r="I10"/>
  <c r="I7"/>
  <c r="I15"/>
  <c r="I16"/>
  <c r="I13"/>
  <c r="I4"/>
  <c r="I12"/>
  <c r="I6"/>
  <c r="I11"/>
  <c r="I5"/>
  <c r="I2"/>
  <c r="I8"/>
  <c r="I9"/>
</calcChain>
</file>

<file path=xl/sharedStrings.xml><?xml version="1.0" encoding="utf-8"?>
<sst xmlns="http://schemas.openxmlformats.org/spreadsheetml/2006/main" count="61" uniqueCount="61">
  <si>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</si>
  <si>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</si>
  <si>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</si>
  <si>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</si>
  <si>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</si>
  <si>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</si>
  <si>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</si>
  <si>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</si>
  <si>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</si>
  <si>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</si>
  <si>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</si>
  <si>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</si>
  <si>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</si>
  <si>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</si>
  <si>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</si>
  <si>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</si>
  <si>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</si>
  <si>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</si>
  <si>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</si>
  <si>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</si>
  <si>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</si>
  <si>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</si>
  <si>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</si>
  <si>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</si>
  <si>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</si>
  <si>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</si>
  <si>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</si>
  <si>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</si>
  <si>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</si>
  <si>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</si>
  <si>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</si>
  <si>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</si>
  <si>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</si>
  <si>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价格得分（区间内）</t>
    <phoneticPr fontId="1" type="noConversion"/>
  </si>
  <si>
    <t>报价（万元）</t>
    <phoneticPr fontId="1" type="noConversion"/>
  </si>
  <si>
    <t>基准价区间</t>
    <phoneticPr fontId="15" type="noConversion"/>
  </si>
  <si>
    <r>
      <rPr>
        <b/>
        <sz val="12"/>
        <color indexed="8"/>
        <rFont val="宋体"/>
        <family val="3"/>
        <charset val="134"/>
      </rPr>
      <t>得分排名</t>
    </r>
    <r>
      <rPr>
        <b/>
        <sz val="12"/>
        <color indexed="8"/>
        <rFont val="Times New Roman"/>
        <family val="1"/>
      </rPr>
      <t>(</t>
    </r>
    <r>
      <rPr>
        <b/>
        <sz val="12"/>
        <color indexed="8"/>
        <rFont val="宋体"/>
        <family val="3"/>
        <charset val="134"/>
      </rPr>
      <t>区间内</t>
    </r>
    <r>
      <rPr>
        <b/>
        <sz val="12"/>
        <color indexed="8"/>
        <rFont val="Times New Roman"/>
        <family val="1"/>
      </rPr>
      <t>)</t>
    </r>
    <phoneticPr fontId="1" type="noConversion"/>
  </si>
  <si>
    <t>合容</t>
    <phoneticPr fontId="6" type="noConversion"/>
  </si>
  <si>
    <t>恒顺</t>
    <phoneticPr fontId="6" type="noConversion"/>
  </si>
  <si>
    <t>算术均值A1:</t>
    <phoneticPr fontId="15" type="noConversion"/>
  </si>
  <si>
    <t>日新</t>
    <phoneticPr fontId="6" type="noConversion"/>
  </si>
  <si>
    <t>桂容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</si>
  <si>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</si>
  <si>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</si>
  <si>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</si>
  <si>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基准价B：</t>
    <phoneticPr fontId="1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</si>
  <si>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</si>
  <si>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</si>
  <si>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</si>
  <si>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下浮比例：</t>
    <phoneticPr fontId="1" type="noConversion"/>
  </si>
  <si>
    <t>西电</t>
    <phoneticPr fontId="6" type="noConversion"/>
  </si>
  <si>
    <t>投标人</t>
    <phoneticPr fontId="1" type="noConversion"/>
  </si>
  <si>
    <t>算术均值A2：</t>
    <phoneticPr fontId="1" type="noConversion"/>
  </si>
  <si>
    <t xml:space="preserve">备注说明：                                                            1、本次2014年第三批10kV框架式、集合式电容器下浮比例均为：10%。  
2、采用区间平均下浮双边曲线算法。                                               
</t>
    <phoneticPr fontId="15" type="noConversion"/>
  </si>
  <si>
    <t>顺容</t>
    <phoneticPr fontId="15" type="noConversion"/>
  </si>
  <si>
    <t>豫电</t>
    <phoneticPr fontId="15" type="noConversion"/>
  </si>
  <si>
    <t>迪生</t>
    <phoneticPr fontId="15" type="noConversion"/>
  </si>
  <si>
    <t>泰开</t>
    <phoneticPr fontId="15" type="noConversion"/>
  </si>
  <si>
    <t>库柏</t>
    <phoneticPr fontId="15" type="noConversion"/>
  </si>
  <si>
    <t>新东北</t>
    <phoneticPr fontId="15" type="noConversion"/>
  </si>
  <si>
    <t>欣泰</t>
    <phoneticPr fontId="15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</si>
</sst>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2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quotePrefix="1" applyFont="1">
      <alignment vertical="center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2" fillId="7" borderId="5" xfId="0" applyFont="1" applyFill="1" applyBorder="1" applyAlignment="1" applyProtection="1">
      <alignment horizontal="center" vertical="center" wrapText="1"/>
      <protection hidden="1"/>
    </xf>
    <xf numFmtId="0" fontId="12" fillId="10" borderId="10" xfId="0" applyFont="1" applyFill="1" applyBorder="1" applyAlignment="1" applyProtection="1">
      <alignment horizontal="center" vertical="center"/>
      <protection hidden="1"/>
    </xf>
    <xf numFmtId="0" fontId="12" fillId="10" borderId="11" xfId="0" applyFont="1" applyFill="1" applyBorder="1" applyAlignment="1" applyProtection="1">
      <alignment horizontal="center" vertical="center"/>
      <protection hidden="1"/>
    </xf>
    <xf numFmtId="0" fontId="17" fillId="7" borderId="3" xfId="0" applyFont="1" applyFill="1" applyBorder="1" applyAlignment="1" applyProtection="1">
      <alignment horizontal="center" vertical="center"/>
      <protection locked="0"/>
    </xf>
    <xf numFmtId="185" fontId="17" fillId="7" borderId="5" xfId="0" applyNumberFormat="1" applyFont="1" applyFill="1" applyBorder="1" applyAlignment="1" applyProtection="1">
      <alignment horizontal="center" vertical="center" wrapText="1"/>
      <protection hidden="1"/>
    </xf>
    <xf numFmtId="0" fontId="17" fillId="7" borderId="3" xfId="0" applyFont="1" applyFill="1" applyBorder="1" applyAlignment="1" applyProtection="1">
      <alignment horizontal="center" vertical="center" wrapText="1"/>
      <protection locked="0"/>
    </xf>
    <xf numFmtId="0" fontId="17" fillId="6" borderId="6" xfId="0" applyFont="1" applyFill="1" applyBorder="1" applyAlignment="1" applyProtection="1">
      <alignment horizontal="center" vertical="center" wrapText="1" shrinkToFit="1"/>
      <protection locked="0"/>
    </xf>
    <xf numFmtId="185" fontId="17" fillId="8" borderId="7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Border="1" applyProtection="1">
      <alignment vertical="center"/>
      <protection hidden="1"/>
    </xf>
    <xf numFmtId="177" fontId="17" fillId="0" borderId="0" xfId="0" applyNumberFormat="1" applyFont="1" applyFill="1" applyBorder="1" applyProtection="1">
      <alignment vertical="center"/>
      <protection hidden="1"/>
    </xf>
    <xf numFmtId="182" fontId="17" fillId="9" borderId="6" xfId="0" applyNumberFormat="1" applyFont="1" applyFill="1" applyBorder="1" applyAlignment="1" applyProtection="1">
      <alignment horizontal="center" vertical="center"/>
      <protection hidden="1"/>
    </xf>
    <xf numFmtId="0" fontId="17" fillId="0" borderId="1" xfId="0" applyFont="1" applyBorder="1" applyProtection="1">
      <alignment vertical="center"/>
      <protection hidden="1"/>
    </xf>
    <xf numFmtId="184" fontId="17" fillId="4" borderId="1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>
      <alignment vertical="center"/>
    </xf>
    <xf numFmtId="184" fontId="17" fillId="0" borderId="0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 applyAlignment="1" applyProtection="1">
      <alignment vertical="center" wrapText="1"/>
      <protection hidden="1"/>
    </xf>
    <xf numFmtId="9" fontId="18" fillId="0" borderId="1" xfId="0" applyNumberFormat="1" applyFont="1" applyBorder="1" applyAlignment="1" applyProtection="1">
      <alignment horizontal="center" vertical="center"/>
      <protection locked="0" hidden="1"/>
    </xf>
    <xf numFmtId="0" fontId="17" fillId="6" borderId="6" xfId="0" applyFont="1" applyFill="1" applyBorder="1" applyAlignment="1" applyProtection="1">
      <alignment horizontal="center" vertical="center"/>
      <protection locked="0"/>
    </xf>
    <xf numFmtId="0" fontId="17" fillId="6" borderId="8" xfId="0" applyFont="1" applyFill="1" applyBorder="1" applyAlignment="1" applyProtection="1">
      <alignment horizontal="center" vertical="center"/>
      <protection locked="0"/>
    </xf>
    <xf numFmtId="181" fontId="18" fillId="3" borderId="1" xfId="0" applyNumberFormat="1" applyFont="1" applyFill="1" applyBorder="1" applyAlignment="1" applyProtection="1">
      <alignment horizontal="center" vertical="center"/>
      <protection locked="0"/>
    </xf>
    <xf numFmtId="181" fontId="18" fillId="3" borderId="9" xfId="0" applyNumberFormat="1" applyFont="1" applyFill="1" applyBorder="1" applyAlignment="1" applyProtection="1">
      <alignment horizontal="center" vertical="center"/>
      <protection locked="0"/>
    </xf>
    <xf numFmtId="181" fontId="12" fillId="0" borderId="0" xfId="0" applyNumberFormat="1" applyFont="1" applyAlignment="1">
      <alignment horizontal="center" vertical="center"/>
    </xf>
    <xf numFmtId="181" fontId="18" fillId="7" borderId="4" xfId="0" applyNumberFormat="1" applyFont="1" applyFill="1" applyBorder="1" applyAlignment="1" applyProtection="1">
      <alignment vertical="center"/>
      <protection locked="0"/>
    </xf>
    <xf numFmtId="0" fontId="17" fillId="0" borderId="12" xfId="0" applyFont="1" applyFill="1" applyBorder="1" applyProtection="1">
      <alignment vertical="center"/>
      <protection locked="0"/>
    </xf>
    <xf numFmtId="0" fontId="19" fillId="0" borderId="12" xfId="0" applyFont="1" applyBorder="1">
      <alignment vertical="center"/>
    </xf>
    <xf numFmtId="178" fontId="19" fillId="0" borderId="0" xfId="0" applyNumberFormat="1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hidden="1"/>
    </xf>
    <xf numFmtId="9" fontId="20" fillId="0" borderId="0" xfId="0" applyNumberFormat="1" applyFont="1" applyBorder="1" applyProtection="1">
      <alignment vertical="center"/>
      <protection hidden="1"/>
    </xf>
    <xf numFmtId="183" fontId="20" fillId="0" borderId="0" xfId="0" applyNumberFormat="1" applyFont="1" applyBorder="1" applyProtection="1">
      <alignment vertical="center"/>
      <protection hidden="1"/>
    </xf>
    <xf numFmtId="185" fontId="17" fillId="8" borderId="13" xfId="0" applyNumberFormat="1" applyFont="1" applyFill="1" applyBorder="1" applyAlignment="1" applyProtection="1">
      <alignment horizontal="center" vertical="center"/>
      <protection hidden="1"/>
    </xf>
    <xf numFmtId="0" fontId="19" fillId="0" borderId="14" xfId="0" applyFont="1" applyBorder="1" applyProtection="1">
      <alignment vertical="center"/>
      <protection locked="0" hidden="1"/>
    </xf>
    <xf numFmtId="0" fontId="19" fillId="0" borderId="14" xfId="0" applyFont="1" applyBorder="1" applyProtection="1">
      <alignment vertical="center"/>
      <protection hidden="1"/>
    </xf>
    <xf numFmtId="182" fontId="17" fillId="9" borderId="8" xfId="0" applyNumberFormat="1" applyFont="1" applyFill="1" applyBorder="1" applyAlignment="1" applyProtection="1">
      <alignment horizontal="center" vertical="center"/>
      <protection hidden="1"/>
    </xf>
    <xf numFmtId="181" fontId="18" fillId="11" borderId="2" xfId="0" applyNumberFormat="1" applyFont="1" applyFill="1" applyBorder="1" applyAlignment="1" applyProtection="1">
      <alignment horizontal="center" vertical="center"/>
      <protection locked="0"/>
    </xf>
    <xf numFmtId="181" fontId="18" fillId="11" borderId="1" xfId="0" applyNumberFormat="1" applyFont="1" applyFill="1" applyBorder="1" applyAlignment="1" applyProtection="1">
      <alignment horizontal="center" vertical="center"/>
      <protection locked="0"/>
    </xf>
    <xf numFmtId="0" fontId="17" fillId="0" borderId="0" xfId="0" applyFont="1" applyBorder="1" applyAlignment="1" applyProtection="1">
      <alignment horizontal="left" vertical="top" wrapText="1"/>
      <protection hidden="1"/>
    </xf>
    <xf numFmtId="0" fontId="17" fillId="0" borderId="14" xfId="0" applyFont="1" applyBorder="1" applyAlignment="1" applyProtection="1">
      <alignment horizontal="left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18" sqref="B18"/>
    </sheetView>
  </sheetViews>
  <sheetFormatPr defaultRowHeight="15.75"/>
  <cols>
    <col min="1" max="1" width="7.25" style="2" customWidth="1"/>
    <col min="2" max="2" width="11.875" style="57" customWidth="1"/>
    <col min="3" max="3" width="12.375" style="35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39" t="s">
        <v>51</v>
      </c>
      <c r="B1" s="58" t="s">
        <v>34</v>
      </c>
      <c r="C1" s="40" t="s">
        <v>35</v>
      </c>
      <c r="D1" s="59"/>
      <c r="E1" s="59"/>
      <c r="F1" s="59"/>
      <c r="G1" s="60"/>
      <c r="H1" s="41" t="s">
        <v>33</v>
      </c>
      <c r="I1" s="36" t="s">
        <v>36</v>
      </c>
    </row>
    <row r="2" spans="1:12" ht="21.75" customHeight="1">
      <c r="A2" s="42" t="s">
        <v>37</v>
      </c>
      <c r="B2" s="70">
        <v>100.79</v>
      </c>
      <c r="C2" s="43">
        <f t="shared" ref="C2:C20" si="0">IF(AND(B2&gt;=算术均值A1*80%,B2&lt;=算术均值A1*115%),B2,"区间外")</f>
        <v>100.79</v>
      </c>
      <c r="D2" s="61"/>
      <c r="E2" s="44"/>
      <c r="F2" s="45"/>
      <c r="G2" s="49"/>
      <c r="H2" s="46">
        <f t="shared" ref="H2:H20" si="1">IF(B2&gt;=B,POWER(B/B2,2)*100,IF(B2&lt;B,POWER(B2/B,0.3)*100))*60%</f>
        <v>52.901396203962726</v>
      </c>
      <c r="I2" s="37">
        <f>IF(H2=0,"无",RANK(H2,H:H,0))</f>
        <v>6</v>
      </c>
    </row>
    <row r="3" spans="1:12" ht="21.75" customHeight="1">
      <c r="A3" s="42" t="s">
        <v>38</v>
      </c>
      <c r="B3" s="70">
        <v>106.35</v>
      </c>
      <c r="C3" s="43">
        <f t="shared" si="0"/>
        <v>106.35</v>
      </c>
      <c r="D3" s="62"/>
      <c r="E3" s="47" t="s">
        <v>39</v>
      </c>
      <c r="F3" s="48">
        <f>SUM(B:B)/COUNT(B:B)</f>
        <v>108.17777777777776</v>
      </c>
      <c r="G3" s="49"/>
      <c r="H3" s="46">
        <f t="shared" si="1"/>
        <v>47.514595485780752</v>
      </c>
      <c r="I3" s="37">
        <f t="shared" ref="I3" si="2">IF(H3=0,"无",RANK(H3,H:H,0))</f>
        <v>9</v>
      </c>
    </row>
    <row r="4" spans="1:12" ht="21.75" customHeight="1">
      <c r="A4" s="42" t="s">
        <v>40</v>
      </c>
      <c r="B4" s="70">
        <v>93.08</v>
      </c>
      <c r="C4" s="43">
        <f t="shared" si="0"/>
        <v>93.08</v>
      </c>
      <c r="D4" s="62"/>
      <c r="E4" s="49"/>
      <c r="F4" s="49"/>
      <c r="G4" s="49"/>
      <c r="H4" s="46">
        <f t="shared" si="1"/>
        <v>59.701541749077549</v>
      </c>
      <c r="I4" s="37">
        <f t="shared" ref="I4:I20" si="3">IF(H4=0,"无",RANK(H4,H:H,0))</f>
        <v>1</v>
      </c>
    </row>
    <row r="5" spans="1:12" ht="21.75" customHeight="1">
      <c r="A5" s="42" t="s">
        <v>41</v>
      </c>
      <c r="B5" s="70">
        <v>127.13</v>
      </c>
      <c r="C5" s="43" t="str">
        <f t="shared" si="0"/>
        <v>区间外</v>
      </c>
      <c r="D5" s="62"/>
      <c r="E5" s="47" t="s">
        <v>52</v>
      </c>
      <c r="F5" s="48">
        <f>SUM(C:C)/COUNT(C:C)</f>
        <v>105.15571428571427</v>
      </c>
      <c r="G5" s="49"/>
      <c r="H5" s="46">
        <f t="shared" si="1"/>
        <v>33.251093394126855</v>
      </c>
      <c r="I5" s="37">
        <f t="shared" si="3"/>
        <v>17</v>
      </c>
    </row>
    <row r="6" spans="1:12" ht="21.75" customHeight="1">
      <c r="A6" s="42" t="s">
        <v>42</v>
      </c>
      <c r="B6" s="70">
        <v>101.79</v>
      </c>
      <c r="C6" s="43">
        <f t="shared" si="0"/>
        <v>101.79</v>
      </c>
      <c r="D6" s="62"/>
      <c r="E6" s="49"/>
      <c r="F6" s="49"/>
      <c r="G6" s="49"/>
      <c r="H6" s="46">
        <f t="shared" si="1"/>
        <v>51.867079657394676</v>
      </c>
      <c r="I6" s="37">
        <f t="shared" si="3"/>
        <v>7</v>
      </c>
    </row>
    <row r="7" spans="1:12" ht="21.75" customHeight="1">
      <c r="A7" s="42" t="s">
        <v>43</v>
      </c>
      <c r="B7" s="70">
        <v>103.3</v>
      </c>
      <c r="C7" s="43">
        <f t="shared" si="0"/>
        <v>103.3</v>
      </c>
      <c r="D7" s="62"/>
      <c r="E7" s="63"/>
      <c r="F7" s="63"/>
      <c r="G7" s="49"/>
      <c r="H7" s="46">
        <f t="shared" si="1"/>
        <v>50.361815968604716</v>
      </c>
      <c r="I7" s="37">
        <f t="shared" si="3"/>
        <v>8</v>
      </c>
    </row>
    <row r="8" spans="1:12" ht="21.75" customHeight="1">
      <c r="A8" s="42" t="s">
        <v>44</v>
      </c>
      <c r="B8" s="70">
        <v>84.83</v>
      </c>
      <c r="C8" s="43" t="str">
        <f t="shared" si="0"/>
        <v>区间外</v>
      </c>
      <c r="D8" s="62"/>
      <c r="E8" s="47" t="s">
        <v>45</v>
      </c>
      <c r="F8" s="48">
        <f>IF(COUNT(C:C)=0,算术均值A1*(1-a),算术均值A2*(1-a))</f>
        <v>94.640142857142848</v>
      </c>
      <c r="G8" s="49"/>
      <c r="H8" s="46">
        <f t="shared" si="1"/>
        <v>58.06219825283867</v>
      </c>
      <c r="I8" s="37">
        <f t="shared" si="3"/>
        <v>3</v>
      </c>
    </row>
    <row r="9" spans="1:12" ht="21.75" customHeight="1">
      <c r="A9" s="42" t="s">
        <v>46</v>
      </c>
      <c r="B9" s="70">
        <v>107.71</v>
      </c>
      <c r="C9" s="43">
        <f t="shared" si="0"/>
        <v>107.71</v>
      </c>
      <c r="D9" s="62"/>
      <c r="E9" s="44"/>
      <c r="F9" s="50"/>
      <c r="G9" s="49"/>
      <c r="H9" s="46">
        <f t="shared" si="1"/>
        <v>46.32228486117728</v>
      </c>
      <c r="I9" s="37">
        <f t="shared" si="3"/>
        <v>10</v>
      </c>
    </row>
    <row r="10" spans="1:12" ht="21.75" customHeight="1">
      <c r="A10" s="42" t="s">
        <v>47</v>
      </c>
      <c r="B10" s="70">
        <v>96.52</v>
      </c>
      <c r="C10" s="43">
        <f t="shared" si="0"/>
        <v>96.52</v>
      </c>
      <c r="D10" s="62"/>
      <c r="E10" s="49"/>
      <c r="F10" s="49"/>
      <c r="G10" s="51"/>
      <c r="H10" s="46">
        <f t="shared" si="1"/>
        <v>57.685597886562661</v>
      </c>
      <c r="I10" s="37">
        <f t="shared" si="3"/>
        <v>4</v>
      </c>
    </row>
    <row r="11" spans="1:12" ht="21.75" customHeight="1">
      <c r="A11" s="42" t="s">
        <v>48</v>
      </c>
      <c r="B11" s="70">
        <v>118.9</v>
      </c>
      <c r="C11" s="43">
        <f t="shared" si="0"/>
        <v>118.9</v>
      </c>
      <c r="D11" s="62"/>
      <c r="E11" s="47" t="s">
        <v>49</v>
      </c>
      <c r="F11" s="52">
        <v>0.1</v>
      </c>
      <c r="G11" s="51"/>
      <c r="H11" s="46">
        <f t="shared" si="1"/>
        <v>38.013540040872584</v>
      </c>
      <c r="I11" s="37">
        <f t="shared" si="3"/>
        <v>15</v>
      </c>
    </row>
    <row r="12" spans="1:12" ht="21.75" customHeight="1">
      <c r="A12" s="42" t="s">
        <v>50</v>
      </c>
      <c r="B12" s="70">
        <v>110.05</v>
      </c>
      <c r="C12" s="43">
        <f t="shared" si="0"/>
        <v>110.05</v>
      </c>
      <c r="D12" s="62"/>
      <c r="E12" s="64"/>
      <c r="F12" s="65"/>
      <c r="G12" s="49"/>
      <c r="H12" s="46">
        <f t="shared" si="1"/>
        <v>44.37332073882606</v>
      </c>
      <c r="I12" s="37">
        <f t="shared" si="3"/>
        <v>12</v>
      </c>
    </row>
    <row r="13" spans="1:12" ht="21.75" customHeight="1">
      <c r="A13" s="42" t="s">
        <v>54</v>
      </c>
      <c r="B13" s="70">
        <v>126.22</v>
      </c>
      <c r="C13" s="43" t="str">
        <f t="shared" si="0"/>
        <v>区间外</v>
      </c>
      <c r="D13" s="62"/>
      <c r="E13" s="72" t="s">
        <v>53</v>
      </c>
      <c r="F13" s="72"/>
      <c r="G13" s="49"/>
      <c r="H13" s="46">
        <f t="shared" si="1"/>
        <v>33.732278171901648</v>
      </c>
      <c r="I13" s="37">
        <f t="shared" si="3"/>
        <v>16</v>
      </c>
    </row>
    <row r="14" spans="1:12" ht="21.75" customHeight="1">
      <c r="A14" s="53" t="s">
        <v>55</v>
      </c>
      <c r="B14" s="70">
        <v>111.87</v>
      </c>
      <c r="C14" s="43">
        <f t="shared" si="0"/>
        <v>111.87</v>
      </c>
      <c r="D14" s="62"/>
      <c r="E14" s="72"/>
      <c r="F14" s="72"/>
      <c r="G14" s="49"/>
      <c r="H14" s="46">
        <f t="shared" si="1"/>
        <v>42.941256543729438</v>
      </c>
      <c r="I14" s="37">
        <f t="shared" si="3"/>
        <v>13</v>
      </c>
      <c r="L14" s="34"/>
    </row>
    <row r="15" spans="1:12" ht="21.75" customHeight="1">
      <c r="A15" s="53" t="s">
        <v>56</v>
      </c>
      <c r="B15" s="70">
        <v>136.84</v>
      </c>
      <c r="C15" s="43" t="str">
        <f t="shared" si="0"/>
        <v>区间外</v>
      </c>
      <c r="D15" s="62"/>
      <c r="E15" s="72"/>
      <c r="F15" s="72"/>
      <c r="G15" s="63"/>
      <c r="H15" s="46">
        <f t="shared" si="1"/>
        <v>28.699603297989437</v>
      </c>
      <c r="I15" s="37">
        <f t="shared" si="3"/>
        <v>18</v>
      </c>
    </row>
    <row r="16" spans="1:12" ht="21.75" customHeight="1">
      <c r="A16" s="53" t="s">
        <v>57</v>
      </c>
      <c r="B16" s="70">
        <v>96.19</v>
      </c>
      <c r="C16" s="43">
        <f t="shared" si="0"/>
        <v>96.19</v>
      </c>
      <c r="D16" s="62"/>
      <c r="E16" s="72"/>
      <c r="F16" s="72"/>
      <c r="G16" s="63"/>
      <c r="H16" s="46">
        <f t="shared" si="1"/>
        <v>58.082081954034578</v>
      </c>
      <c r="I16" s="37">
        <f t="shared" si="3"/>
        <v>2</v>
      </c>
    </row>
    <row r="17" spans="1:9" ht="21.75" customHeight="1">
      <c r="A17" s="53" t="s">
        <v>58</v>
      </c>
      <c r="B17" s="71">
        <v>117.54</v>
      </c>
      <c r="C17" s="43">
        <f t="shared" si="0"/>
        <v>117.54</v>
      </c>
      <c r="D17" s="62"/>
      <c r="E17" s="72"/>
      <c r="F17" s="72"/>
      <c r="G17" s="63"/>
      <c r="H17" s="46">
        <f t="shared" si="1"/>
        <v>38.898302733779445</v>
      </c>
      <c r="I17" s="37">
        <f t="shared" si="3"/>
        <v>14</v>
      </c>
    </row>
    <row r="18" spans="1:9" ht="21.75" customHeight="1">
      <c r="A18" s="53" t="s">
        <v>59</v>
      </c>
      <c r="B18" s="71">
        <v>99.86</v>
      </c>
      <c r="C18" s="43">
        <f t="shared" si="0"/>
        <v>99.86</v>
      </c>
      <c r="D18" s="62"/>
      <c r="E18" s="72"/>
      <c r="F18" s="72"/>
      <c r="G18" s="63"/>
      <c r="H18" s="46">
        <f t="shared" si="1"/>
        <v>53.891329936939186</v>
      </c>
      <c r="I18" s="37">
        <f t="shared" si="3"/>
        <v>5</v>
      </c>
    </row>
    <row r="19" spans="1:9" ht="21.75" customHeight="1">
      <c r="A19" s="53" t="s">
        <v>60</v>
      </c>
      <c r="B19" s="55">
        <v>108.23</v>
      </c>
      <c r="C19" s="43">
        <f t="shared" si="0"/>
        <v>108.23</v>
      </c>
      <c r="D19" s="62"/>
      <c r="E19" s="72"/>
      <c r="F19" s="72"/>
      <c r="G19" s="63"/>
      <c r="H19" s="46">
        <f t="shared" si="1"/>
        <v>45.878235656305975</v>
      </c>
      <c r="I19" s="37">
        <f t="shared" si="3"/>
        <v>11</v>
      </c>
    </row>
    <row r="20" spans="1:9" ht="21.75" customHeight="1" thickBot="1">
      <c r="A20" s="54"/>
      <c r="B20" s="56"/>
      <c r="C20" s="66" t="str">
        <f t="shared" si="0"/>
        <v>区间外</v>
      </c>
      <c r="D20" s="67"/>
      <c r="E20" s="73"/>
      <c r="F20" s="73"/>
      <c r="G20" s="68"/>
      <c r="H20" s="69">
        <f t="shared" si="1"/>
        <v>0</v>
      </c>
      <c r="I20" s="38" t="str">
        <f t="shared" si="3"/>
        <v>无</v>
      </c>
    </row>
  </sheetData>
  <protectedRanges>
    <protectedRange password="CC3D" sqref="A4:A12" name="区域1"/>
  </protectedRanges>
  <mergeCells count="1">
    <mergeCell ref="E13:F20"/>
  </mergeCells>
  <phoneticPr fontId="1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4" t="s">
        <v>32</v>
      </c>
      <c r="E15" s="74"/>
      <c r="F15" s="74"/>
      <c r="G15" s="74"/>
      <c r="H15" s="7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4"/>
      <c r="E16" s="74"/>
      <c r="F16" s="74"/>
      <c r="G16" s="74"/>
      <c r="H16" s="7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4"/>
      <c r="E17" s="74"/>
      <c r="F17" s="74"/>
      <c r="G17" s="74"/>
      <c r="H17" s="7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4"/>
      <c r="E18" s="74"/>
      <c r="F18" s="74"/>
      <c r="G18" s="74"/>
      <c r="H18" s="7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4"/>
      <c r="E19" s="74"/>
      <c r="F19" s="74"/>
      <c r="G19" s="74"/>
      <c r="H19" s="7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10kV框架式、集合式</vt:lpstr>
      <vt:lpstr>电抗器价格得分计算</vt:lpstr>
      <vt:lpstr>a</vt:lpstr>
      <vt:lpstr>'10kV框架式、集合式'!B</vt:lpstr>
      <vt:lpstr>电抗器价格得分计算!JZ</vt:lpstr>
      <vt:lpstr>电抗器价格得分计算!M</vt:lpstr>
      <vt:lpstr>电抗器价格得分计算!P</vt:lpstr>
      <vt:lpstr>电抗器价格得分计算!SUM</vt:lpstr>
      <vt:lpstr>算术均值A1</vt:lpstr>
      <vt:lpstr>算术均值A2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2014-06-16T08:21:32Z</dcterms:modified>
</cp:coreProperties>
</file>