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35（20）~66kV框架式、集合式电容器" sheetId="7" r:id="rId1"/>
    <sheet name="电抗器价格得分计算" sheetId="4" state="hidden" r:id="rId2"/>
  </sheets>
  <definedNames>
    <definedName name="a">'35（20）~66kV框架式、集合式电容器'!#REF!</definedName>
    <definedName name="av">'35（20）~66kV框架式、集合式电容器'!#REF!</definedName>
    <definedName name="B" localSheetId="0">'35（20）~66kV框架式、集合式电容器'!#REF!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'35（20）~66kV框架式、集合式电容器'!#REF!</definedName>
    <definedName name="ZJ" localSheetId="0">'35（20）~66kV框架式、集合式电容器'!#REF!</definedName>
    <definedName name="ZJ">#REF!</definedName>
    <definedName name="平均值A1">'35（20）~66kV框架式、集合式电容器'!#REF!</definedName>
    <definedName name="算术均值A1">'35（20）~66kV框架式、集合式电容器'!$E$3</definedName>
    <definedName name="算术均值A2">'35（20）~66kV框架式、集合式电容器'!$E$5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G3" i="7"/>
  <c r="G4"/>
  <c r="G5"/>
  <c r="G6"/>
  <c r="G2"/>
  <c r="H2" l="1"/>
  <c r="H5"/>
  <c r="H3"/>
  <c r="H6"/>
  <c r="H4"/>
  <c r="E12" i="4"/>
  <c r="E11"/>
  <c r="E10"/>
  <c r="E8"/>
  <c r="E7"/>
  <c r="E6"/>
  <c r="E4"/>
  <c r="E2"/>
  <c r="H4" s="1"/>
  <c r="H3" a="1"/>
  <c r="H3" s="1"/>
  <c r="H6" l="1" a="1"/>
  <c r="H6" s="1"/>
  <c r="J10" s="1" a="1"/>
  <c r="J10" s="1"/>
  <c r="H5"/>
  <c r="H2"/>
  <c r="J50" s="1" a="1"/>
  <c r="J50" s="1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4" a="1"/>
  <c r="J4" s="1"/>
  <c r="J54" a="1"/>
  <c r="J54" s="1"/>
  <c r="J41" a="1"/>
  <c r="J41" s="1"/>
  <c r="J42" a="1"/>
  <c r="J42" s="1"/>
  <c r="J34" a="1"/>
  <c r="J34" s="1"/>
  <c r="J51" a="1"/>
  <c r="J51" s="1"/>
  <c r="J3" a="1"/>
  <c r="J3" s="1"/>
  <c r="J8" a="1"/>
  <c r="J8" s="1"/>
  <c r="J20" a="1"/>
  <c r="J20" s="1"/>
  <c r="J29" a="1"/>
  <c r="J29" s="1"/>
  <c r="J7" a="1"/>
  <c r="J7" s="1"/>
  <c r="J13" l="1" a="1"/>
  <c r="J13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J45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H12" s="1" a="1"/>
  <c r="H12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L10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</calcChain>
</file>

<file path=xl/sharedStrings.xml><?xml version="1.0" encoding="utf-8"?>
<sst xmlns="http://schemas.openxmlformats.org/spreadsheetml/2006/main" count="43" uniqueCount="42">
  <si>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</si>
  <si>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</si>
  <si>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</si>
  <si>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</si>
  <si>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</si>
  <si>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</si>
  <si>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</si>
  <si>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</si>
  <si>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</si>
  <si>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</si>
  <si>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</si>
  <si>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</si>
  <si>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</si>
  <si>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</si>
  <si>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</si>
  <si>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</si>
  <si>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</si>
  <si>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</si>
  <si>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</si>
  <si>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</si>
  <si>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</si>
  <si>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</si>
  <si>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</si>
  <si>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</si>
  <si>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</si>
  <si>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</si>
  <si>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</si>
  <si>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</si>
  <si>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</si>
  <si>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</si>
  <si>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</si>
  <si>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</si>
  <si>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</si>
  <si>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</si>
  <si>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投标人</t>
    <phoneticPr fontId="1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</si>
  <si>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</si>
  <si>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1" type="noConversion"/>
  </si>
  <si>
    <t>恒顺</t>
    <phoneticPr fontId="1" type="noConversion"/>
  </si>
  <si>
    <t>日新</t>
    <phoneticPr fontId="1" type="noConversion"/>
  </si>
  <si>
    <t>桂容</t>
    <phoneticPr fontId="1" type="noConversion"/>
  </si>
  <si>
    <t>西电</t>
    <phoneticPr fontId="1" type="noConversion"/>
  </si>
  <si>
    <t>注：填完数据后将剩余行删掉得分排名就出来了</t>
    <phoneticPr fontId="15" type="noConversion"/>
  </si>
</sst>
</file>

<file path=xl/styles.xml><?xml version="1.0" encoding="utf-8"?>
<styleSheet xmlns="http://schemas.openxmlformats.org/spreadsheetml/2006/main">
  <numFmts count="9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</numFmts>
  <fonts count="2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184" fontId="12" fillId="0" borderId="0" xfId="0" applyNumberFormat="1" applyFont="1" applyAlignment="1">
      <alignment horizontal="center" vertical="center"/>
    </xf>
    <xf numFmtId="0" fontId="16" fillId="7" borderId="3" xfId="0" applyFont="1" applyFill="1" applyBorder="1" applyAlignment="1" applyProtection="1">
      <alignment horizontal="center" vertical="center"/>
      <protection locked="0"/>
    </xf>
    <xf numFmtId="181" fontId="17" fillId="7" borderId="4" xfId="0" applyNumberFormat="1" applyFont="1" applyFill="1" applyBorder="1" applyAlignment="1" applyProtection="1">
      <alignment vertical="center"/>
      <protection locked="0"/>
    </xf>
    <xf numFmtId="0" fontId="16" fillId="0" borderId="8" xfId="0" applyFont="1" applyFill="1" applyBorder="1" applyProtection="1">
      <alignment vertical="center"/>
      <protection locked="0"/>
    </xf>
    <xf numFmtId="0" fontId="18" fillId="0" borderId="8" xfId="0" applyFont="1" applyBorder="1">
      <alignment vertical="center"/>
    </xf>
    <xf numFmtId="0" fontId="16" fillId="7" borderId="3" xfId="0" applyFont="1" applyFill="1" applyBorder="1" applyAlignment="1" applyProtection="1">
      <alignment horizontal="center" vertical="center" wrapText="1"/>
      <protection locked="0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6" fillId="6" borderId="6" xfId="0" applyFont="1" applyFill="1" applyBorder="1" applyAlignment="1" applyProtection="1">
      <alignment horizontal="center" vertical="center" wrapText="1" shrinkToFit="1"/>
      <protection locked="0"/>
    </xf>
    <xf numFmtId="181" fontId="17" fillId="3" borderId="2" xfId="0" applyNumberFormat="1" applyFont="1" applyFill="1" applyBorder="1" applyAlignment="1" applyProtection="1">
      <alignment horizontal="center" vertical="center"/>
      <protection locked="0"/>
    </xf>
    <xf numFmtId="178" fontId="18" fillId="0" borderId="0" xfId="0" applyNumberFormat="1" applyFont="1" applyBorder="1" applyProtection="1">
      <alignment vertical="center"/>
      <protection locked="0" hidden="1"/>
    </xf>
    <xf numFmtId="0" fontId="16" fillId="0" borderId="0" xfId="0" applyFont="1" applyFill="1" applyBorder="1" applyProtection="1">
      <alignment vertical="center"/>
      <protection hidden="1"/>
    </xf>
    <xf numFmtId="177" fontId="16" fillId="0" borderId="0" xfId="0" applyNumberFormat="1" applyFont="1" applyFill="1" applyBorder="1" applyProtection="1">
      <alignment vertical="center"/>
      <protection hidden="1"/>
    </xf>
    <xf numFmtId="0" fontId="18" fillId="0" borderId="0" xfId="0" applyFont="1" applyBorder="1">
      <alignment vertical="center"/>
    </xf>
    <xf numFmtId="182" fontId="16" fillId="8" borderId="6" xfId="0" applyNumberFormat="1" applyFont="1" applyFill="1" applyBorder="1" applyAlignment="1" applyProtection="1">
      <alignment horizontal="center" vertical="center"/>
      <protection hidden="1"/>
    </xf>
    <xf numFmtId="0" fontId="12" fillId="9" borderId="7" xfId="0" applyFont="1" applyFill="1" applyBorder="1" applyAlignment="1" applyProtection="1">
      <alignment horizontal="center" vertical="center"/>
      <protection hidden="1"/>
    </xf>
    <xf numFmtId="0" fontId="18" fillId="0" borderId="0" xfId="0" applyFont="1" applyBorder="1" applyProtection="1">
      <alignment vertical="center"/>
      <protection locked="0" hidden="1"/>
    </xf>
    <xf numFmtId="184" fontId="16" fillId="0" borderId="0" xfId="0" applyNumberFormat="1" applyFont="1" applyFill="1" applyBorder="1" applyAlignment="1" applyProtection="1">
      <alignment horizontal="center"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0" fontId="16" fillId="0" borderId="0" xfId="0" applyFont="1" applyBorder="1" applyProtection="1">
      <alignment vertical="center"/>
      <protection hidden="1"/>
    </xf>
    <xf numFmtId="0" fontId="18" fillId="0" borderId="0" xfId="0" applyFont="1" applyFill="1" applyBorder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I8"/>
  <sheetViews>
    <sheetView tabSelected="1" workbookViewId="0">
      <selection activeCell="A6" sqref="A6"/>
    </sheetView>
  </sheetViews>
  <sheetFormatPr defaultRowHeight="15.75"/>
  <cols>
    <col min="1" max="1" width="7.25" style="2" customWidth="1"/>
    <col min="2" max="2" width="13.375" style="34" customWidth="1"/>
    <col min="3" max="3" width="5.5" style="1" customWidth="1"/>
    <col min="4" max="4" width="21.25" style="1" customWidth="1"/>
    <col min="5" max="5" width="14.75" style="1" customWidth="1"/>
    <col min="6" max="6" width="9" style="3"/>
    <col min="7" max="7" width="11.875" style="1" customWidth="1"/>
    <col min="8" max="8" width="11.125" style="1" customWidth="1"/>
    <col min="10" max="16384" width="9" style="1"/>
  </cols>
  <sheetData>
    <row r="1" spans="1:8" ht="31.5" customHeight="1">
      <c r="A1" s="35" t="s">
        <v>34</v>
      </c>
      <c r="B1" s="36" t="s">
        <v>30</v>
      </c>
      <c r="C1" s="37"/>
      <c r="D1" s="37"/>
      <c r="E1" s="37"/>
      <c r="F1" s="38"/>
      <c r="G1" s="39" t="s">
        <v>33</v>
      </c>
      <c r="H1" s="40" t="s">
        <v>35</v>
      </c>
    </row>
    <row r="2" spans="1:8" ht="21.75" customHeight="1">
      <c r="A2" s="41" t="s">
        <v>36</v>
      </c>
      <c r="B2" s="42">
        <v>767.96</v>
      </c>
      <c r="C2" s="43"/>
      <c r="D2" s="44"/>
      <c r="E2" s="45"/>
      <c r="F2" s="46"/>
      <c r="G2" s="47">
        <f>100*MIN(B:B)/B2*0.5</f>
        <v>43.176727954580969</v>
      </c>
      <c r="H2" s="48">
        <f>RANK(G2,G:G,0)</f>
        <v>3</v>
      </c>
    </row>
    <row r="3" spans="1:8" ht="21.75" customHeight="1">
      <c r="A3" s="41" t="s">
        <v>37</v>
      </c>
      <c r="B3" s="42">
        <v>663.16</v>
      </c>
      <c r="C3" s="49"/>
      <c r="D3" s="53"/>
      <c r="E3" s="50"/>
      <c r="F3" s="46"/>
      <c r="G3" s="47">
        <f>100*MIN(B:B)/B3*0.5</f>
        <v>50</v>
      </c>
      <c r="H3" s="48">
        <f>RANK(G3,G:G,0)</f>
        <v>1</v>
      </c>
    </row>
    <row r="4" spans="1:8" ht="21.75" customHeight="1">
      <c r="A4" s="41" t="s">
        <v>38</v>
      </c>
      <c r="B4" s="42">
        <v>671.99</v>
      </c>
      <c r="C4" s="49"/>
      <c r="D4" s="46"/>
      <c r="E4" s="54"/>
      <c r="F4" s="46"/>
      <c r="G4" s="47">
        <f>100*MIN(B:B)/B4*0.5</f>
        <v>49.342996175538325</v>
      </c>
      <c r="H4" s="48">
        <f>RANK(G4,G:G,0)</f>
        <v>2</v>
      </c>
    </row>
    <row r="5" spans="1:8" ht="21.75" customHeight="1">
      <c r="A5" s="41" t="s">
        <v>39</v>
      </c>
      <c r="B5" s="42">
        <v>825</v>
      </c>
      <c r="C5" s="49"/>
      <c r="D5" s="53"/>
      <c r="E5" s="50"/>
      <c r="F5" s="46"/>
      <c r="G5" s="47">
        <f>100*MIN(B:B)/B5*0.5</f>
        <v>40.191515151515155</v>
      </c>
      <c r="H5" s="48">
        <f>RANK(G5,G:G,0)</f>
        <v>5</v>
      </c>
    </row>
    <row r="6" spans="1:8" ht="21.75" customHeight="1">
      <c r="A6" s="41" t="s">
        <v>40</v>
      </c>
      <c r="B6" s="42">
        <v>792.04</v>
      </c>
      <c r="C6" s="49"/>
      <c r="D6" s="51"/>
      <c r="E6" s="52"/>
      <c r="F6" s="46"/>
      <c r="G6" s="47">
        <f>100*MIN(B:B)/B6*0.5</f>
        <v>41.864047270339881</v>
      </c>
      <c r="H6" s="48">
        <f>RANK(G6,G:G,0)</f>
        <v>4</v>
      </c>
    </row>
    <row r="8" spans="1:8">
      <c r="A8" s="55" t="s">
        <v>41</v>
      </c>
      <c r="B8" s="56"/>
      <c r="C8" s="56"/>
      <c r="D8" s="56"/>
      <c r="E8" s="56"/>
    </row>
  </sheetData>
  <protectedRanges>
    <protectedRange password="CC3D" sqref="A4:A6" name="区域1_1"/>
  </protectedRanges>
  <mergeCells count="1">
    <mergeCell ref="A8:E8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57" t="s">
        <v>32</v>
      </c>
      <c r="E15" s="57"/>
      <c r="F15" s="57"/>
      <c r="G15" s="57"/>
      <c r="H15" s="57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57"/>
      <c r="E16" s="57"/>
      <c r="F16" s="57"/>
      <c r="G16" s="57"/>
      <c r="H16" s="57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57"/>
      <c r="E17" s="57"/>
      <c r="F17" s="57"/>
      <c r="G17" s="57"/>
      <c r="H17" s="57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57"/>
      <c r="E18" s="57"/>
      <c r="F18" s="57"/>
      <c r="G18" s="57"/>
      <c r="H18" s="57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57"/>
      <c r="E19" s="57"/>
      <c r="F19" s="57"/>
      <c r="G19" s="57"/>
      <c r="H19" s="57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35（20）~66kV框架式、集合式电容器</vt:lpstr>
      <vt:lpstr>电抗器价格得分计算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2014-06-16T08:33:41Z</dcterms:modified>
</cp:coreProperties>
</file>