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8" l="1"/>
  <c r="C14"/>
  <c r="C16"/>
  <c r="C18"/>
  <c r="C19"/>
  <c r="C13"/>
  <c r="C15"/>
  <c r="C17"/>
  <c r="C12"/>
  <c r="C10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8" i="7" l="1"/>
  <c r="H8" s="1"/>
  <c r="F5"/>
  <c r="H6" i="4" a="1"/>
  <c r="H6" s="1"/>
  <c r="J50" s="1" a="1"/>
  <c r="J50" s="1"/>
  <c r="H5"/>
  <c r="H2"/>
  <c r="J19" a="1"/>
  <c r="J19" s="1"/>
  <c r="J25" a="1"/>
  <c r="J25" s="1"/>
  <c r="J44" a="1"/>
  <c r="J44" s="1"/>
  <c r="J41" a="1"/>
  <c r="J41" s="1"/>
  <c r="J11" a="1"/>
  <c r="J11" s="1"/>
  <c r="J20" a="1"/>
  <c r="J20" s="1"/>
  <c r="J26" l="1" a="1"/>
  <c r="J26" s="1"/>
  <c r="J39" a="1"/>
  <c r="J39" s="1"/>
  <c r="J16" a="1"/>
  <c r="J16" s="1"/>
  <c r="J47" a="1"/>
  <c r="J47" s="1"/>
  <c r="J36" a="1"/>
  <c r="J36" s="1"/>
  <c r="J38" a="1"/>
  <c r="J38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H3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26" s="1" a="1"/>
  <c r="L26" s="1"/>
  <c r="H9" a="1"/>
  <c r="H9" s="1"/>
  <c r="H4" i="7"/>
  <c r="H6"/>
  <c r="H10"/>
  <c r="H12"/>
  <c r="H14"/>
  <c r="H16"/>
  <c r="H18"/>
  <c r="H19"/>
  <c r="I19" s="1"/>
  <c r="H5"/>
  <c r="H7"/>
  <c r="H9"/>
  <c r="H11"/>
  <c r="H13"/>
  <c r="H15"/>
  <c r="H17"/>
  <c r="H2"/>
  <c r="L50" i="4" a="1"/>
  <c r="L50" s="1"/>
  <c r="L51" a="1"/>
  <c r="L51" s="1"/>
  <c r="L12" a="1"/>
  <c r="L12" s="1"/>
  <c r="L46" a="1"/>
  <c r="L46" s="1"/>
  <c r="L48" a="1"/>
  <c r="L48" s="1"/>
  <c r="L15" a="1"/>
  <c r="L15" s="1"/>
  <c r="L23" a="1"/>
  <c r="L23" s="1"/>
  <c r="I8" i="7" l="1"/>
  <c r="L32" i="4" a="1"/>
  <c r="L32" s="1"/>
  <c r="L30" a="1"/>
  <c r="L30" s="1"/>
  <c r="L42" a="1"/>
  <c r="L42" s="1"/>
  <c r="L7" a="1"/>
  <c r="L7" s="1"/>
  <c r="L28" a="1"/>
  <c r="L28" s="1"/>
  <c r="L24" a="1"/>
  <c r="L24" s="1"/>
  <c r="L52" a="1"/>
  <c r="L52" s="1"/>
  <c r="L8" a="1"/>
  <c r="L8" s="1"/>
  <c r="L57" a="1"/>
  <c r="L57" s="1"/>
  <c r="L35" a="1"/>
  <c r="L35" s="1"/>
  <c r="L2"/>
  <c r="L14" a="1"/>
  <c r="L14" s="1"/>
  <c r="L40" a="1"/>
  <c r="L40" s="1"/>
  <c r="L39" a="1"/>
  <c r="L39" s="1"/>
  <c r="L55" a="1"/>
  <c r="L55" s="1"/>
  <c r="L36" a="1"/>
  <c r="L36" s="1"/>
  <c r="L4" a="1"/>
  <c r="L4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5" a="1"/>
  <c r="L5" s="1"/>
  <c r="L17" a="1"/>
  <c r="L17" s="1"/>
  <c r="L43" a="1"/>
  <c r="L43" s="1"/>
  <c r="L9" a="1"/>
  <c r="L9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I3" i="7"/>
  <c r="I18"/>
  <c r="I17"/>
  <c r="I14"/>
  <c r="I10"/>
  <c r="I7"/>
  <c r="I15"/>
  <c r="I16"/>
  <c r="I13"/>
  <c r="I4"/>
  <c r="I12"/>
  <c r="I6"/>
  <c r="I11"/>
  <c r="I5"/>
  <c r="I2"/>
  <c r="I9"/>
</calcChain>
</file>

<file path=xl/sharedStrings.xml><?xml version="1.0" encoding="utf-8"?>
<sst xmlns="http://schemas.openxmlformats.org/spreadsheetml/2006/main" count="59" uniqueCount="59">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</sst>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12" borderId="6" xfId="0" applyFont="1" applyFill="1" applyBorder="1" applyAlignment="1" applyProtection="1">
      <alignment horizontal="center" vertical="center" wrapText="1" shrinkToFit="1"/>
      <protection locked="0"/>
    </xf>
    <xf numFmtId="181" fontId="18" fillId="12" borderId="2" xfId="0" applyNumberFormat="1" applyFont="1" applyFill="1" applyBorder="1" applyAlignment="1" applyProtection="1">
      <alignment horizontal="center" vertical="center"/>
      <protection locked="0"/>
    </xf>
    <xf numFmtId="185" fontId="17" fillId="12" borderId="7" xfId="0" applyNumberFormat="1" applyFont="1" applyFill="1" applyBorder="1" applyAlignment="1" applyProtection="1">
      <alignment horizontal="center" vertical="center"/>
      <protection hidden="1"/>
    </xf>
    <xf numFmtId="0" fontId="19" fillId="12" borderId="0" xfId="0" applyFont="1" applyFill="1" applyBorder="1" applyProtection="1">
      <alignment vertical="center"/>
      <protection locked="0" hidden="1"/>
    </xf>
    <xf numFmtId="0" fontId="17" fillId="12" borderId="1" xfId="0" applyFont="1" applyFill="1" applyBorder="1" applyProtection="1">
      <alignment vertical="center"/>
      <protection hidden="1"/>
    </xf>
    <xf numFmtId="184" fontId="17" fillId="12" borderId="1" xfId="0" applyNumberFormat="1" applyFont="1" applyFill="1" applyBorder="1" applyAlignment="1" applyProtection="1">
      <alignment horizontal="center" vertical="center"/>
      <protection hidden="1"/>
    </xf>
    <xf numFmtId="0" fontId="19" fillId="12" borderId="0" xfId="0" applyFont="1" applyFill="1" applyBorder="1">
      <alignment vertical="center"/>
    </xf>
    <xf numFmtId="182" fontId="17" fillId="12" borderId="6" xfId="0" applyNumberFormat="1" applyFont="1" applyFill="1" applyBorder="1" applyAlignment="1" applyProtection="1">
      <alignment horizontal="center" vertical="center"/>
      <protection hidden="1"/>
    </xf>
    <xf numFmtId="0" fontId="12" fillId="12" borderId="10" xfId="0" applyFont="1" applyFill="1" applyBorder="1" applyAlignment="1" applyProtection="1">
      <alignment horizontal="center" vertical="center"/>
      <protection hidden="1"/>
    </xf>
    <xf numFmtId="0" fontId="0" fillId="12" borderId="0" xfId="0" applyFill="1">
      <alignment vertical="center"/>
    </xf>
    <xf numFmtId="0" fontId="10" fillId="12" borderId="0" xfId="0" applyFont="1" applyFill="1">
      <alignment vertical="center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workbookViewId="0">
      <selection activeCell="B8" sqref="B8"/>
    </sheetView>
  </sheetViews>
  <sheetFormatPr defaultRowHeight="15.75"/>
  <cols>
    <col min="1" max="1" width="7.25" style="2" customWidth="1"/>
    <col min="2" max="2" width="11.875" style="56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50</v>
      </c>
      <c r="B1" s="57" t="s">
        <v>34</v>
      </c>
      <c r="C1" s="40" t="s">
        <v>35</v>
      </c>
      <c r="D1" s="58"/>
      <c r="E1" s="58"/>
      <c r="F1" s="58"/>
      <c r="G1" s="59"/>
      <c r="H1" s="41" t="s">
        <v>33</v>
      </c>
      <c r="I1" s="36" t="s">
        <v>36</v>
      </c>
    </row>
    <row r="2" spans="1:12" ht="21.75" customHeight="1">
      <c r="A2" s="42" t="s">
        <v>37</v>
      </c>
      <c r="B2" s="69">
        <v>64.47</v>
      </c>
      <c r="C2" s="43" t="str">
        <f t="shared" ref="C2:C19" si="0">IF(AND(B2&gt;=算术均值A1*80%,B2&lt;=算术均值A1*115%),B2,"区间外")</f>
        <v>区间外</v>
      </c>
      <c r="D2" s="60"/>
      <c r="E2" s="44"/>
      <c r="F2" s="45"/>
      <c r="G2" s="49"/>
      <c r="H2" s="46">
        <f t="shared" ref="H2:H19" si="1">IF(B2&gt;=B,POWER(B/B2,2)*100,IF(B2&lt;B,POWER(B2/B,0.3)*100))*60%</f>
        <v>58.142724875598937</v>
      </c>
      <c r="I2" s="37">
        <f>IF(H2=0,"无",RANK(H2,H:H,0))</f>
        <v>5</v>
      </c>
    </row>
    <row r="3" spans="1:12" ht="21.75" customHeight="1">
      <c r="A3" s="42" t="s">
        <v>38</v>
      </c>
      <c r="B3" s="69">
        <v>78.27</v>
      </c>
      <c r="C3" s="43">
        <f t="shared" si="0"/>
        <v>78.27</v>
      </c>
      <c r="D3" s="61"/>
      <c r="E3" s="47" t="s">
        <v>39</v>
      </c>
      <c r="F3" s="48">
        <f>SUM(B:B)/COUNT(B:B)</f>
        <v>86.094374999999999</v>
      </c>
      <c r="G3" s="49"/>
      <c r="H3" s="46">
        <f t="shared" si="1"/>
        <v>50.20131006462433</v>
      </c>
      <c r="I3" s="37">
        <f>IF(H3=0,"无",RANK(H3,H:H,0))</f>
        <v>11</v>
      </c>
    </row>
    <row r="4" spans="1:12" ht="21.75" customHeight="1">
      <c r="A4" s="42" t="s">
        <v>40</v>
      </c>
      <c r="B4" s="69">
        <v>250.5</v>
      </c>
      <c r="C4" s="43" t="str">
        <f t="shared" si="0"/>
        <v>区间外</v>
      </c>
      <c r="D4" s="61"/>
      <c r="E4" s="49"/>
      <c r="F4" s="49"/>
      <c r="G4" s="49"/>
      <c r="H4" s="46">
        <f t="shared" si="1"/>
        <v>4.9010626935924577</v>
      </c>
      <c r="I4" s="37">
        <f>IF(H4=0,"无",RANK(H4,H:H,0))</f>
        <v>16</v>
      </c>
    </row>
    <row r="5" spans="1:12" ht="21.75" customHeight="1">
      <c r="A5" s="42" t="s">
        <v>41</v>
      </c>
      <c r="B5" s="69">
        <v>88.44</v>
      </c>
      <c r="C5" s="43">
        <f t="shared" si="0"/>
        <v>88.44</v>
      </c>
      <c r="D5" s="61"/>
      <c r="E5" s="47" t="s">
        <v>51</v>
      </c>
      <c r="F5" s="48">
        <f>SUM(C:C)/COUNT(C:C)</f>
        <v>79.549000000000007</v>
      </c>
      <c r="G5" s="49"/>
      <c r="H5" s="46">
        <f t="shared" si="1"/>
        <v>39.319523902091262</v>
      </c>
      <c r="I5" s="37">
        <f>IF(H5=0,"无",RANK(H5,H:H,0))</f>
        <v>14</v>
      </c>
    </row>
    <row r="6" spans="1:12" ht="21.75" customHeight="1">
      <c r="A6" s="42" t="s">
        <v>42</v>
      </c>
      <c r="B6" s="69">
        <v>68.45</v>
      </c>
      <c r="C6" s="43" t="str">
        <f t="shared" si="0"/>
        <v>区间外</v>
      </c>
      <c r="D6" s="61"/>
      <c r="E6" s="49"/>
      <c r="F6" s="49"/>
      <c r="G6" s="49"/>
      <c r="H6" s="46">
        <f t="shared" si="1"/>
        <v>59.197056965963242</v>
      </c>
      <c r="I6" s="37">
        <f>IF(H6=0,"无",RANK(H6,H:H,0))</f>
        <v>2</v>
      </c>
    </row>
    <row r="7" spans="1:12" ht="21.75" customHeight="1">
      <c r="A7" s="42" t="s">
        <v>43</v>
      </c>
      <c r="B7" s="69">
        <v>75.099999999999994</v>
      </c>
      <c r="C7" s="43">
        <f t="shared" si="0"/>
        <v>75.099999999999994</v>
      </c>
      <c r="D7" s="61"/>
      <c r="E7" s="62"/>
      <c r="F7" s="62"/>
      <c r="G7" s="49"/>
      <c r="H7" s="46">
        <f t="shared" si="1"/>
        <v>54.528787943390199</v>
      </c>
      <c r="I7" s="37">
        <f>IF(H7=0,"无",RANK(H7,H:H,0))</f>
        <v>9</v>
      </c>
    </row>
    <row r="8" spans="1:12" s="81" customFormat="1" ht="21.75" customHeight="1">
      <c r="A8" s="71"/>
      <c r="B8" s="72"/>
      <c r="C8" s="73" t="str">
        <f t="shared" si="0"/>
        <v>区间外</v>
      </c>
      <c r="D8" s="74"/>
      <c r="E8" s="75" t="s">
        <v>44</v>
      </c>
      <c r="F8" s="76">
        <f>IF(COUNT(C:C)=0,算术均值A1*(1-a),算术均值A2*(1-a))</f>
        <v>71.594100000000012</v>
      </c>
      <c r="G8" s="77"/>
      <c r="H8" s="78">
        <f t="shared" si="1"/>
        <v>0</v>
      </c>
      <c r="I8" s="79" t="str">
        <f t="shared" ref="I8" si="2">IF(H8=0,"无",RANK(H8,H:H,0))</f>
        <v>无</v>
      </c>
      <c r="J8" s="80"/>
    </row>
    <row r="9" spans="1:12" ht="21.75" customHeight="1">
      <c r="A9" s="42" t="s">
        <v>45</v>
      </c>
      <c r="B9" s="69">
        <v>73.489999999999995</v>
      </c>
      <c r="C9" s="43">
        <f t="shared" si="0"/>
        <v>73.489999999999995</v>
      </c>
      <c r="D9" s="61"/>
      <c r="E9" s="44"/>
      <c r="F9" s="50"/>
      <c r="G9" s="49"/>
      <c r="H9" s="46">
        <f t="shared" si="1"/>
        <v>56.944164286303767</v>
      </c>
      <c r="I9" s="37">
        <f>IF(H9=0,"无",RANK(H9,H:H,0))</f>
        <v>7</v>
      </c>
    </row>
    <row r="10" spans="1:12" ht="21.75" customHeight="1">
      <c r="A10" s="42" t="s">
        <v>46</v>
      </c>
      <c r="B10" s="69">
        <v>63.36</v>
      </c>
      <c r="C10" s="43" t="str">
        <f t="shared" si="0"/>
        <v>区间外</v>
      </c>
      <c r="D10" s="61"/>
      <c r="E10" s="49"/>
      <c r="F10" s="49"/>
      <c r="G10" s="51"/>
      <c r="H10" s="46">
        <f t="shared" si="1"/>
        <v>57.840578872697989</v>
      </c>
      <c r="I10" s="37">
        <f>IF(H10=0,"无",RANK(H10,H:H,0))</f>
        <v>6</v>
      </c>
    </row>
    <row r="11" spans="1:12" ht="21.75" customHeight="1">
      <c r="A11" s="42" t="s">
        <v>47</v>
      </c>
      <c r="B11" s="69">
        <v>81.489999999999995</v>
      </c>
      <c r="C11" s="43">
        <f t="shared" si="0"/>
        <v>81.489999999999995</v>
      </c>
      <c r="D11" s="61"/>
      <c r="E11" s="47" t="s">
        <v>48</v>
      </c>
      <c r="F11" s="52">
        <v>0.1</v>
      </c>
      <c r="G11" s="51"/>
      <c r="H11" s="46">
        <f t="shared" si="1"/>
        <v>46.31237816007576</v>
      </c>
      <c r="I11" s="37">
        <f>IF(H11=0,"无",RANK(H11,H:H,0))</f>
        <v>12</v>
      </c>
    </row>
    <row r="12" spans="1:12" ht="21.75" customHeight="1">
      <c r="A12" s="42" t="s">
        <v>49</v>
      </c>
      <c r="B12" s="69">
        <v>84.69</v>
      </c>
      <c r="C12" s="43">
        <f t="shared" si="0"/>
        <v>84.69</v>
      </c>
      <c r="D12" s="61"/>
      <c r="E12" s="63"/>
      <c r="F12" s="64"/>
      <c r="G12" s="49"/>
      <c r="H12" s="46">
        <f t="shared" si="1"/>
        <v>42.878684473184649</v>
      </c>
      <c r="I12" s="37">
        <f>IF(H12=0,"无",RANK(H12,H:H,0))</f>
        <v>13</v>
      </c>
    </row>
    <row r="13" spans="1:12" ht="21.75" customHeight="1">
      <c r="A13" s="42" t="s">
        <v>53</v>
      </c>
      <c r="B13" s="69">
        <v>67.45</v>
      </c>
      <c r="C13" s="43" t="str">
        <f t="shared" si="0"/>
        <v>区间外</v>
      </c>
      <c r="D13" s="61"/>
      <c r="E13" s="82" t="s">
        <v>52</v>
      </c>
      <c r="F13" s="82"/>
      <c r="G13" s="49"/>
      <c r="H13" s="46">
        <f t="shared" si="1"/>
        <v>58.936272705559702</v>
      </c>
      <c r="I13" s="37">
        <f>IF(H13=0,"无",RANK(H13,H:H,0))</f>
        <v>4</v>
      </c>
    </row>
    <row r="14" spans="1:12" ht="21.75" customHeight="1">
      <c r="A14" s="53" t="s">
        <v>54</v>
      </c>
      <c r="B14" s="69">
        <v>74.09</v>
      </c>
      <c r="C14" s="43">
        <f t="shared" si="0"/>
        <v>74.09</v>
      </c>
      <c r="D14" s="61"/>
      <c r="E14" s="82"/>
      <c r="F14" s="82"/>
      <c r="G14" s="49"/>
      <c r="H14" s="46">
        <f t="shared" si="1"/>
        <v>56.025601619367599</v>
      </c>
      <c r="I14" s="37">
        <f>IF(H14=0,"无",RANK(H14,H:H,0))</f>
        <v>8</v>
      </c>
      <c r="L14" s="34"/>
    </row>
    <row r="15" spans="1:12" ht="21.75" customHeight="1">
      <c r="A15" s="53" t="s">
        <v>55</v>
      </c>
      <c r="B15" s="69">
        <v>94.22</v>
      </c>
      <c r="C15" s="43">
        <f t="shared" si="0"/>
        <v>94.22</v>
      </c>
      <c r="D15" s="61"/>
      <c r="E15" s="82"/>
      <c r="F15" s="82"/>
      <c r="G15" s="62"/>
      <c r="H15" s="46">
        <f t="shared" si="1"/>
        <v>34.643321049485579</v>
      </c>
      <c r="I15" s="37">
        <f>IF(H15=0,"无",RANK(H15,H:H,0))</f>
        <v>15</v>
      </c>
    </row>
    <row r="16" spans="1:12" ht="21.75" customHeight="1">
      <c r="A16" s="53" t="s">
        <v>56</v>
      </c>
      <c r="B16" s="69">
        <v>67.790000000000006</v>
      </c>
      <c r="C16" s="43" t="str">
        <f t="shared" si="0"/>
        <v>区间外</v>
      </c>
      <c r="D16" s="61"/>
      <c r="E16" s="82"/>
      <c r="F16" s="82"/>
      <c r="G16" s="62"/>
      <c r="H16" s="46">
        <f t="shared" si="1"/>
        <v>59.025241187407318</v>
      </c>
      <c r="I16" s="37">
        <f>IF(H16=0,"无",RANK(H16,H:H,0))</f>
        <v>3</v>
      </c>
    </row>
    <row r="17" spans="1:9" ht="21.75" customHeight="1">
      <c r="A17" s="53" t="s">
        <v>57</v>
      </c>
      <c r="B17" s="70">
        <v>76.760000000000005</v>
      </c>
      <c r="C17" s="43">
        <f t="shared" si="0"/>
        <v>76.760000000000005</v>
      </c>
      <c r="D17" s="61"/>
      <c r="E17" s="82"/>
      <c r="F17" s="82"/>
      <c r="G17" s="62"/>
      <c r="H17" s="46">
        <f t="shared" si="1"/>
        <v>52.195827388976049</v>
      </c>
      <c r="I17" s="37">
        <f>IF(H17=0,"无",RANK(H17,H:H,0))</f>
        <v>10</v>
      </c>
    </row>
    <row r="18" spans="1:9" ht="21.75" customHeight="1">
      <c r="A18" s="53" t="s">
        <v>58</v>
      </c>
      <c r="B18" s="70">
        <v>68.94</v>
      </c>
      <c r="C18" s="43">
        <f t="shared" si="0"/>
        <v>68.94</v>
      </c>
      <c r="D18" s="61"/>
      <c r="E18" s="82"/>
      <c r="F18" s="82"/>
      <c r="G18" s="62"/>
      <c r="H18" s="46">
        <f t="shared" si="1"/>
        <v>59.323868548127265</v>
      </c>
      <c r="I18" s="37">
        <f>IF(H18=0,"无",RANK(H18,H:H,0))</f>
        <v>1</v>
      </c>
    </row>
    <row r="19" spans="1:9" ht="21.75" customHeight="1" thickBot="1">
      <c r="A19" s="54"/>
      <c r="B19" s="55"/>
      <c r="C19" s="65" t="str">
        <f t="shared" si="0"/>
        <v>区间外</v>
      </c>
      <c r="D19" s="66"/>
      <c r="E19" s="83"/>
      <c r="F19" s="83"/>
      <c r="G19" s="67"/>
      <c r="H19" s="68">
        <f t="shared" si="1"/>
        <v>0</v>
      </c>
      <c r="I19" s="38" t="str">
        <f>IF(H19=0,"无",RANK(H19,H:H,0))</f>
        <v>无</v>
      </c>
    </row>
  </sheetData>
  <protectedRanges>
    <protectedRange password="CC3D" sqref="A4:A12" name="区域1"/>
  </protectedRanges>
  <mergeCells count="1">
    <mergeCell ref="E13:F19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84" t="s">
        <v>32</v>
      </c>
      <c r="E15" s="84"/>
      <c r="F15" s="84"/>
      <c r="G15" s="84"/>
      <c r="H15" s="8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84"/>
      <c r="E16" s="84"/>
      <c r="F16" s="84"/>
      <c r="G16" s="84"/>
      <c r="H16" s="8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84"/>
      <c r="E17" s="84"/>
      <c r="F17" s="84"/>
      <c r="G17" s="84"/>
      <c r="H17" s="8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84"/>
      <c r="E18" s="84"/>
      <c r="F18" s="84"/>
      <c r="G18" s="84"/>
      <c r="H18" s="8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84"/>
      <c r="E19" s="84"/>
      <c r="F19" s="84"/>
      <c r="G19" s="84"/>
      <c r="H19" s="8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2014-06-16T09:14:19Z</dcterms:modified>
</cp:coreProperties>
</file>