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'10kV框架式、集合式'!$F$12</definedName>
    <definedName name="B" localSheetId="0">'10kV框架式、集合式'!$F$9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7" s="1"/>
  <c r="C19" l="1"/>
  <c r="C8"/>
  <c r="C3"/>
  <c r="C15"/>
  <c r="C17"/>
  <c r="C20"/>
  <c r="C22"/>
  <c r="C14"/>
  <c r="C16"/>
  <c r="C18"/>
  <c r="C21"/>
  <c r="C13"/>
  <c r="C11"/>
  <c r="C9"/>
  <c r="C6"/>
  <c r="C4"/>
  <c r="C2"/>
  <c r="C12"/>
  <c r="C10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50" s="1" a="1"/>
  <c r="J50" s="1"/>
  <c r="J13" a="1"/>
  <c r="J13" s="1"/>
  <c r="J19" a="1"/>
  <c r="J19" s="1"/>
  <c r="J10" a="1"/>
  <c r="J10" s="1"/>
  <c r="J16" a="1"/>
  <c r="J16" s="1"/>
  <c r="J4" a="1"/>
  <c r="J4" s="1"/>
  <c r="J44" a="1"/>
  <c r="J44" s="1"/>
  <c r="J42" a="1"/>
  <c r="J42" s="1"/>
  <c r="J39" a="1"/>
  <c r="J39" s="1"/>
  <c r="J3" a="1"/>
  <c r="J3" s="1"/>
  <c r="J11" a="1"/>
  <c r="J11" s="1"/>
  <c r="J29" a="1"/>
  <c r="J29" s="1"/>
  <c r="J47" l="1" a="1"/>
  <c r="J47" s="1"/>
  <c r="J26" a="1"/>
  <c r="J26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38" a="1"/>
  <c r="J38" s="1"/>
  <c r="J40" a="1"/>
  <c r="J40" s="1"/>
  <c r="F9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8" i="7" l="1"/>
  <c r="H19"/>
  <c r="H12" i="4" a="1"/>
  <c r="H12" s="1"/>
  <c r="H9" a="1"/>
  <c r="H9" s="1"/>
  <c r="H4" i="7"/>
  <c r="H6"/>
  <c r="H9"/>
  <c r="H11"/>
  <c r="H13"/>
  <c r="H15"/>
  <c r="H17"/>
  <c r="H20"/>
  <c r="H22"/>
  <c r="H3"/>
  <c r="H5"/>
  <c r="H7"/>
  <c r="H10"/>
  <c r="H12"/>
  <c r="H14"/>
  <c r="H16"/>
  <c r="H18"/>
  <c r="H21"/>
  <c r="I21" s="1"/>
  <c r="H2"/>
  <c r="I20"/>
  <c r="I2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9" i="7" l="1"/>
  <c r="I8"/>
  <c r="I18"/>
  <c r="I15"/>
  <c r="I11"/>
  <c r="I7"/>
  <c r="I16"/>
  <c r="I17"/>
  <c r="I14"/>
  <c r="I4"/>
  <c r="I13"/>
  <c r="I6"/>
  <c r="I12"/>
  <c r="I5"/>
  <c r="I3"/>
  <c r="I2"/>
  <c r="I9"/>
  <c r="I10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<sst xmlns="http://schemas.openxmlformats.org/spreadsheetml/2006/main" count="61" uniqueCount="61">
  <si>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</si>
  <si>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</si>
  <si>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</si>
  <si>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</si>
  <si>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</si>
  <si>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</si>
  <si>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</si>
  <si>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</si>
  <si>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</si>
  <si>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</si>
  <si>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</si>
  <si>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</si>
  <si>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</si>
  <si>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</si>
  <si>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</si>
  <si>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</si>
  <si>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</si>
  <si>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</si>
  <si>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</si>
  <si>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</si>
  <si>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</si>
  <si>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</si>
  <si>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</si>
  <si>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</si>
  <si>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</si>
  <si>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</si>
  <si>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</si>
  <si>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</si>
  <si>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</si>
  <si>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</si>
  <si>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</si>
  <si>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</si>
  <si>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</si>
  <si>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</si>
  <si>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</si>
  <si>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</si>
  <si>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</si>
  <si>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</si>
  <si>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</si>
  <si>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</si>
  <si>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</si>
  <si>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</si>
  <si>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</si>
  <si>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" type="noConversion"/>
  </si>
  <si>
    <t>桂林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</si>
  <si>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</si>
  <si>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</si>
  <si>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</si>
  <si>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</si>
  <si>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</si>
  <si>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</si>
  <si>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</si>
  <si>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</si>
  <si>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</si>
  <si>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苏容</t>
    <phoneticPr fontId="1" type="noConversion"/>
  </si>
  <si>
    <t>赛晶</t>
    <phoneticPr fontId="1" type="noConversion"/>
  </si>
  <si>
    <t>ABB</t>
    <phoneticPr fontId="1" type="noConversion"/>
  </si>
  <si>
    <t>西电</t>
    <phoneticPr fontId="1" type="noConversion"/>
  </si>
  <si>
    <t>新东北</t>
    <phoneticPr fontId="1" type="noConversion"/>
  </si>
  <si>
    <t>迪生</t>
    <phoneticPr fontId="15" type="noConversion"/>
  </si>
  <si>
    <t>欣泰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</si>
</sst>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C17" sqref="C17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129.12</v>
      </c>
      <c r="C2" s="43">
        <f t="shared" ref="C2:C22" si="0">IF(AND(B2&gt;=算术均值A1*80%,B2&lt;=算术均值A1*115%),B2,"区间外")</f>
        <v>129.12</v>
      </c>
      <c r="D2" s="62"/>
      <c r="E2" s="44"/>
      <c r="F2" s="45"/>
      <c r="G2" s="49"/>
      <c r="H2" s="46">
        <f t="shared" ref="H2:H22" si="1">IF(B2&gt;=B,POWER(B/B2,2)*100,IF(B2&lt;B,POWER(B2/B,0.3)*100))*60%</f>
        <v>59.088488922061842</v>
      </c>
      <c r="I2" s="37">
        <f>IF(H2=0,"无",RANK(H2,H:H,0))</f>
        <v>3</v>
      </c>
    </row>
    <row r="3" spans="1:12" ht="21.75" customHeight="1">
      <c r="A3" s="42" t="s">
        <v>44</v>
      </c>
      <c r="B3" s="55">
        <v>186.66</v>
      </c>
      <c r="C3" s="43" t="str">
        <f t="shared" si="0"/>
        <v>区间外</v>
      </c>
      <c r="D3" s="63"/>
      <c r="E3" s="47" t="s">
        <v>37</v>
      </c>
      <c r="F3" s="48">
        <f>SUM(B:B)/COUNT(B:B)</f>
        <v>154.96222222222224</v>
      </c>
      <c r="G3" s="49"/>
      <c r="H3" s="46">
        <f t="shared" si="1"/>
        <v>31.794954345322395</v>
      </c>
      <c r="I3" s="37">
        <f>IF(H3=0,"无",RANK(H3,H:H,0))</f>
        <v>17</v>
      </c>
    </row>
    <row r="4" spans="1:12" ht="21.75" customHeight="1">
      <c r="A4" s="42" t="s">
        <v>45</v>
      </c>
      <c r="B4" s="55">
        <v>183.46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32.913794279910263</v>
      </c>
      <c r="I4" s="37">
        <f>IF(H4=0,"无",RANK(H4,H:H,0))</f>
        <v>16</v>
      </c>
    </row>
    <row r="5" spans="1:12" ht="21.75" customHeight="1">
      <c r="A5" s="42" t="s">
        <v>46</v>
      </c>
      <c r="B5" s="55">
        <v>130.72</v>
      </c>
      <c r="C5" s="43">
        <f t="shared" si="0"/>
        <v>130.72</v>
      </c>
      <c r="D5" s="63"/>
      <c r="E5" s="47" t="s">
        <v>41</v>
      </c>
      <c r="F5" s="48">
        <f>SUM(C:C)/COUNT(C:C)</f>
        <v>150.97749999999999</v>
      </c>
      <c r="G5" s="49"/>
      <c r="H5" s="46">
        <f t="shared" si="1"/>
        <v>59.307202690565049</v>
      </c>
      <c r="I5" s="37">
        <f>IF(H5=0,"无",RANK(H5,H:H,0))</f>
        <v>2</v>
      </c>
    </row>
    <row r="6" spans="1:12" ht="21.75" customHeight="1">
      <c r="A6" s="42" t="s">
        <v>47</v>
      </c>
      <c r="B6" s="55">
        <v>120.39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57.86046945066893</v>
      </c>
      <c r="I6" s="37">
        <f>IF(H6=0,"无",RANK(H6,H:H,0))</f>
        <v>5</v>
      </c>
    </row>
    <row r="7" spans="1:12" ht="21.75" customHeight="1">
      <c r="A7" s="42" t="s">
        <v>48</v>
      </c>
      <c r="B7" s="55">
        <v>177.48</v>
      </c>
      <c r="C7" s="43">
        <f>IF(AND(B7&gt;=算术均值A1*80%,B7&lt;=算术均值A1*115%),B7,"区间外")</f>
        <v>177.48</v>
      </c>
      <c r="D7" s="63"/>
      <c r="E7" s="64"/>
      <c r="F7" s="64"/>
      <c r="G7" s="49"/>
      <c r="H7" s="46">
        <f t="shared" si="1"/>
        <v>35.169151343324806</v>
      </c>
      <c r="I7" s="37">
        <f>IF(H7=0,"无",RANK(H7,H:H,0))</f>
        <v>14</v>
      </c>
    </row>
    <row r="8" spans="1:12" ht="21.75" customHeight="1">
      <c r="A8" s="42" t="s">
        <v>59</v>
      </c>
      <c r="B8" s="55">
        <v>167.21</v>
      </c>
      <c r="C8" s="43">
        <f>IF(AND(B8&gt;=算术均值A1*80%,B8&lt;=算术均值A1*115%),B8,"区间外")</f>
        <v>167.21</v>
      </c>
      <c r="D8" s="63"/>
      <c r="E8" s="64"/>
      <c r="F8" s="64"/>
      <c r="G8" s="49"/>
      <c r="H8" s="46">
        <f t="shared" si="1"/>
        <v>39.621985521521353</v>
      </c>
      <c r="I8" s="37">
        <f>IF(H8=0,"无",RANK(H8,H:H,0))</f>
        <v>12</v>
      </c>
    </row>
    <row r="9" spans="1:12" ht="21.75" customHeight="1">
      <c r="A9" s="42" t="s">
        <v>49</v>
      </c>
      <c r="B9" s="55">
        <v>119.87</v>
      </c>
      <c r="C9" s="43" t="str">
        <f t="shared" si="0"/>
        <v>区间外</v>
      </c>
      <c r="D9" s="63"/>
      <c r="E9" s="47" t="s">
        <v>38</v>
      </c>
      <c r="F9" s="48">
        <f>IF(COUNT(C:C)=0,算术均值A1*(1-a),算术均值A2*(1-a))</f>
        <v>135.87975</v>
      </c>
      <c r="G9" s="49"/>
      <c r="H9" s="46">
        <f t="shared" si="1"/>
        <v>57.785380887084123</v>
      </c>
      <c r="I9" s="37">
        <f>IF(H9=0,"无",RANK(H9,H:H,0))</f>
        <v>6</v>
      </c>
    </row>
    <row r="10" spans="1:12" ht="21.75" customHeight="1">
      <c r="A10" s="42" t="s">
        <v>50</v>
      </c>
      <c r="B10" s="55">
        <v>174.42</v>
      </c>
      <c r="C10" s="43">
        <f t="shared" si="0"/>
        <v>174.42</v>
      </c>
      <c r="D10" s="63"/>
      <c r="E10" s="44"/>
      <c r="F10" s="50"/>
      <c r="G10" s="49"/>
      <c r="H10" s="46">
        <f t="shared" si="1"/>
        <v>36.413981261601926</v>
      </c>
      <c r="I10" s="37">
        <f>IF(H10=0,"无",RANK(H10,H:H,0))</f>
        <v>13</v>
      </c>
    </row>
    <row r="11" spans="1:12" ht="21.75" customHeight="1">
      <c r="A11" s="42" t="s">
        <v>51</v>
      </c>
      <c r="B11" s="55">
        <v>143.81</v>
      </c>
      <c r="C11" s="43">
        <f t="shared" si="0"/>
        <v>143.81</v>
      </c>
      <c r="D11" s="63"/>
      <c r="E11" s="49"/>
      <c r="F11" s="49"/>
      <c r="G11" s="51"/>
      <c r="H11" s="46">
        <f t="shared" si="1"/>
        <v>53.565178456111404</v>
      </c>
      <c r="I11" s="37">
        <f>IF(H11=0,"无",RANK(H11,H:H,0))</f>
        <v>7</v>
      </c>
    </row>
    <row r="12" spans="1:12" ht="21.75" customHeight="1">
      <c r="A12" s="42" t="s">
        <v>52</v>
      </c>
      <c r="B12" s="55">
        <v>137.30000000000001</v>
      </c>
      <c r="C12" s="43">
        <f t="shared" si="0"/>
        <v>137.30000000000001</v>
      </c>
      <c r="D12" s="63"/>
      <c r="E12" s="47" t="s">
        <v>39</v>
      </c>
      <c r="F12" s="52">
        <v>0.1</v>
      </c>
      <c r="G12" s="51"/>
      <c r="H12" s="46">
        <f t="shared" si="1"/>
        <v>58.765123638952545</v>
      </c>
      <c r="I12" s="37">
        <f>IF(H12=0,"无",RANK(H12,H:H,0))</f>
        <v>4</v>
      </c>
    </row>
    <row r="13" spans="1:12" ht="21.75" customHeight="1">
      <c r="A13" s="42" t="s">
        <v>53</v>
      </c>
      <c r="B13" s="55">
        <v>157.72</v>
      </c>
      <c r="C13" s="43">
        <f t="shared" si="0"/>
        <v>157.72</v>
      </c>
      <c r="D13" s="63"/>
      <c r="E13" s="65"/>
      <c r="F13" s="66"/>
      <c r="G13" s="49"/>
      <c r="H13" s="46">
        <f t="shared" si="1"/>
        <v>44.533537235580638</v>
      </c>
      <c r="I13" s="37">
        <f>IF(H13=0,"无",RANK(H13,H:H,0))</f>
        <v>10</v>
      </c>
    </row>
    <row r="14" spans="1:12" ht="21.75" customHeight="1">
      <c r="A14" s="42" t="s">
        <v>54</v>
      </c>
      <c r="B14" s="55">
        <v>133.41999999999999</v>
      </c>
      <c r="C14" s="43">
        <f t="shared" si="0"/>
        <v>133.41999999999999</v>
      </c>
      <c r="D14" s="63"/>
      <c r="E14" s="71" t="s">
        <v>42</v>
      </c>
      <c r="F14" s="71"/>
      <c r="G14" s="49"/>
      <c r="H14" s="46">
        <f t="shared" si="1"/>
        <v>59.672070814239639</v>
      </c>
      <c r="I14" s="37">
        <f>IF(H14=0,"无",RANK(H14,H:H,0))</f>
        <v>1</v>
      </c>
    </row>
    <row r="15" spans="1:12" ht="21.75" customHeight="1">
      <c r="A15" s="42" t="s">
        <v>55</v>
      </c>
      <c r="B15" s="55">
        <v>143.82</v>
      </c>
      <c r="C15" s="43">
        <f t="shared" si="0"/>
        <v>143.82</v>
      </c>
      <c r="D15" s="63"/>
      <c r="E15" s="71"/>
      <c r="F15" s="71"/>
      <c r="G15" s="49"/>
      <c r="H15" s="46">
        <f t="shared" si="1"/>
        <v>53.557729795810154</v>
      </c>
      <c r="I15" s="37">
        <f>IF(H15=0,"无",RANK(H15,H:H,0))</f>
        <v>8</v>
      </c>
      <c r="L15" s="34"/>
    </row>
    <row r="16" spans="1:12" ht="21.75" customHeight="1">
      <c r="A16" s="42" t="s">
        <v>56</v>
      </c>
      <c r="B16" s="55">
        <v>156.1</v>
      </c>
      <c r="C16" s="43">
        <f t="shared" si="0"/>
        <v>156.1</v>
      </c>
      <c r="D16" s="63"/>
      <c r="E16" s="71"/>
      <c r="F16" s="71"/>
      <c r="G16" s="64"/>
      <c r="H16" s="46">
        <f t="shared" si="1"/>
        <v>45.46266838114623</v>
      </c>
      <c r="I16" s="37">
        <f>IF(H16=0,"无",RANK(H16,H:H,0))</f>
        <v>9</v>
      </c>
    </row>
    <row r="17" spans="1:9" ht="21.75" customHeight="1">
      <c r="A17" s="42" t="s">
        <v>57</v>
      </c>
      <c r="B17" s="55">
        <v>186.66</v>
      </c>
      <c r="C17" s="43" t="str">
        <f t="shared" si="0"/>
        <v>区间外</v>
      </c>
      <c r="D17" s="63"/>
      <c r="E17" s="71"/>
      <c r="F17" s="71"/>
      <c r="G17" s="64"/>
      <c r="H17" s="46">
        <f t="shared" si="1"/>
        <v>31.794954345322395</v>
      </c>
      <c r="I17" s="37">
        <f>IF(H17=0,"无",RANK(H17,H:H,0))</f>
        <v>17</v>
      </c>
    </row>
    <row r="18" spans="1:9" ht="21.75" customHeight="1">
      <c r="A18" s="42" t="s">
        <v>58</v>
      </c>
      <c r="B18" s="56">
        <v>180.55</v>
      </c>
      <c r="C18" s="43" t="str">
        <f>IF(AND(B18&gt;=算术均值A1*80%,B18&lt;=算术均值A1*115%),B18,"区间外")</f>
        <v>区间外</v>
      </c>
      <c r="D18" s="63"/>
      <c r="E18" s="71"/>
      <c r="F18" s="71"/>
      <c r="G18" s="64"/>
      <c r="H18" s="46">
        <f>IF(B18&gt;=B,POWER(B/B18,2)*100,IF(B18&lt;B,POWER(B18/B,0.3)*100))*60%</f>
        <v>33.983315162001141</v>
      </c>
      <c r="I18" s="37">
        <f>IF(H18=0,"无",RANK(H18,H:H,0))</f>
        <v>15</v>
      </c>
    </row>
    <row r="19" spans="1:9" ht="21.75" customHeight="1">
      <c r="A19" s="42" t="s">
        <v>60</v>
      </c>
      <c r="B19" s="56">
        <v>160.61000000000001</v>
      </c>
      <c r="C19" s="43">
        <f>IF(AND(B19&gt;=算术均值A1*80%,B19&lt;=算术均值A1*115%),B19,"区间外")</f>
        <v>160.61000000000001</v>
      </c>
      <c r="D19" s="63"/>
      <c r="E19" s="71"/>
      <c r="F19" s="71"/>
      <c r="G19" s="64"/>
      <c r="H19" s="46">
        <f>IF(B19&gt;=B,POWER(B/B19,2)*100,IF(B19&lt;B,POWER(B19/B,0.3)*100))*60%</f>
        <v>42.945292444347452</v>
      </c>
      <c r="I19" s="37">
        <f>IF(H19=0,"无",RANK(H19,H:H,0))</f>
        <v>11</v>
      </c>
    </row>
    <row r="20" spans="1:9" ht="21.75" customHeight="1">
      <c r="A20" s="53"/>
      <c r="B20" s="56"/>
      <c r="C20" s="43" t="str">
        <f t="shared" si="0"/>
        <v>区间外</v>
      </c>
      <c r="D20" s="63"/>
      <c r="E20" s="71"/>
      <c r="F20" s="71"/>
      <c r="G20" s="64"/>
      <c r="H20" s="46">
        <f t="shared" si="1"/>
        <v>0</v>
      </c>
      <c r="I20" s="37" t="str">
        <f>IF(H20=0,"无",RANK(H20,H:H,0))</f>
        <v>无</v>
      </c>
    </row>
    <row r="21" spans="1:9" ht="21.75" customHeight="1">
      <c r="A21" s="53"/>
      <c r="B21" s="56"/>
      <c r="C21" s="43" t="str">
        <f t="shared" si="0"/>
        <v>区间外</v>
      </c>
      <c r="D21" s="63"/>
      <c r="E21" s="71"/>
      <c r="F21" s="71"/>
      <c r="G21" s="64"/>
      <c r="H21" s="46">
        <f t="shared" si="1"/>
        <v>0</v>
      </c>
      <c r="I21" s="37" t="str">
        <f>IF(H21=0,"无",RANK(H21,H:H,0))</f>
        <v>无</v>
      </c>
    </row>
    <row r="22" spans="1:9" ht="21.75" customHeight="1" thickBot="1">
      <c r="A22" s="54"/>
      <c r="B22" s="57"/>
      <c r="C22" s="67" t="str">
        <f t="shared" si="0"/>
        <v>区间外</v>
      </c>
      <c r="D22" s="68"/>
      <c r="E22" s="72"/>
      <c r="F22" s="72"/>
      <c r="G22" s="69"/>
      <c r="H22" s="70">
        <f t="shared" si="1"/>
        <v>0</v>
      </c>
      <c r="I22" s="38" t="str">
        <f>IF(H22=0,"无",RANK(H22,H:H,0))</f>
        <v>无</v>
      </c>
    </row>
  </sheetData>
  <protectedRanges>
    <protectedRange password="CC3D" sqref="A4:A19" name="区域1_1"/>
  </protectedRanges>
  <mergeCells count="1">
    <mergeCell ref="E14:F22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2014-06-16T06:45:34Z</dcterms:modified>
</cp:coreProperties>
</file>