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J18" s="1" a="1"/>
  <c r="J18" s="1"/>
  <c r="F5" i="7"/>
  <c r="H6" i="4" a="1"/>
  <c r="H6" s="1"/>
  <c r="H5"/>
  <c r="H2"/>
  <c r="J7" l="1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39" i="4" l="1" a="1"/>
  <c r="L39" s="1"/>
  <c r="L7" a="1"/>
  <c r="L7" s="1"/>
  <c r="L28" a="1"/>
  <c r="L28" s="1"/>
  <c r="L14" a="1"/>
  <c r="L14" s="1"/>
  <c r="L36" a="1"/>
  <c r="L36" s="1"/>
  <c r="L5" a="1"/>
  <c r="L5" s="1"/>
  <c r="L17" a="1"/>
  <c r="L17" s="1"/>
  <c r="L55" a="1"/>
  <c r="L55" s="1"/>
  <c r="L2"/>
  <c r="L40" a="1"/>
  <c r="L40" s="1"/>
  <c r="L43" a="1"/>
  <c r="L43" s="1"/>
  <c r="L24" a="1"/>
  <c r="L24" s="1"/>
  <c r="L13" a="1"/>
  <c r="L13" s="1"/>
  <c r="L25" a="1"/>
  <c r="L25" s="1"/>
  <c r="L9" a="1"/>
  <c r="L9" s="1"/>
  <c r="L4" a="1"/>
  <c r="L4" s="1"/>
  <c r="L37" a="1"/>
  <c r="L37" s="1"/>
  <c r="L33" a="1"/>
  <c r="L33" s="1"/>
  <c r="L18" a="1"/>
  <c r="L18" s="1"/>
  <c r="L21" a="1"/>
  <c r="L21" s="1"/>
  <c r="L27" a="1"/>
  <c r="L27" s="1"/>
  <c r="L10" a="1"/>
  <c r="L10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38" a="1"/>
  <c r="L38" s="1"/>
  <c r="L31" a="1"/>
  <c r="L31" s="1"/>
  <c r="L3" a="1"/>
  <c r="L3" s="1"/>
  <c r="L22" a="1"/>
  <c r="L22" s="1"/>
  <c r="L56" a="1"/>
  <c r="L56" s="1"/>
  <c r="L44" a="1"/>
  <c r="L44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<sst xmlns="http://schemas.openxmlformats.org/spreadsheetml/2006/main" count="60" uniqueCount="60">
  <si>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</si>
  <si>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</si>
  <si>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</si>
  <si>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</si>
  <si>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</si>
  <si>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</si>
  <si>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</si>
  <si>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</si>
  <si>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</si>
  <si>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</si>
  <si>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</si>
  <si>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</si>
  <si>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</si>
  <si>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</si>
  <si>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</si>
  <si>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</si>
  <si>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</si>
  <si>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</si>
  <si>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</si>
  <si>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</si>
  <si>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</si>
  <si>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</si>
  <si>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</si>
  <si>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</si>
  <si>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</si>
  <si>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</si>
  <si>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</si>
  <si>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</si>
  <si>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</si>
  <si>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</si>
  <si>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</si>
  <si>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</si>
  <si>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</si>
  <si>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</si>
  <si>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</si>
  <si>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</si>
  <si>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</si>
  <si>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</si>
  <si>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</si>
  <si>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</si>
  <si>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</si>
  <si>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</si>
  <si>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</si>
  <si>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容顺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</si>
  <si>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</si>
  <si>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</si>
  <si>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</si>
  <si>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</si>
  <si>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</si>
  <si>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</si>
  <si>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</si>
  <si>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</si>
  <si>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</si>
  <si>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</si>
  <si>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</si>
  <si>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</si>
  <si>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</si>
  <si>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</si>
  <si>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迪生</t>
    <phoneticPr fontId="15" type="noConversion"/>
  </si>
  <si>
    <t>苏电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</si>
</sst>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125.432008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57.587722238727302</v>
      </c>
      <c r="I2" s="37">
        <f t="shared" ref="I2:I20" si="2">IF(H2=0,"无",RANK(H2,H:H,0))</f>
        <v>3</v>
      </c>
    </row>
    <row r="3" spans="1:12" ht="21.75" customHeight="1">
      <c r="A3" s="42" t="s">
        <v>44</v>
      </c>
      <c r="B3" s="55">
        <v>280.40000099999997</v>
      </c>
      <c r="C3" s="43" t="str">
        <f t="shared" si="0"/>
        <v>区间外</v>
      </c>
      <c r="D3" s="63"/>
      <c r="E3" s="47" t="s">
        <v>37</v>
      </c>
      <c r="F3" s="48">
        <f>SUM(B:B)/COUNT(B:B)</f>
        <v>167.252983</v>
      </c>
      <c r="G3" s="49"/>
      <c r="H3" s="46">
        <f t="shared" si="1"/>
        <v>15.784141749094697</v>
      </c>
      <c r="I3" s="37">
        <f t="shared" si="2"/>
        <v>17</v>
      </c>
    </row>
    <row r="4" spans="1:12" ht="21.75" customHeight="1">
      <c r="A4" s="42" t="s">
        <v>45</v>
      </c>
      <c r="B4" s="55">
        <v>147.3732</v>
      </c>
      <c r="C4" s="43">
        <f t="shared" si="0"/>
        <v>147.3732</v>
      </c>
      <c r="D4" s="63"/>
      <c r="E4" s="49"/>
      <c r="F4" s="49"/>
      <c r="G4" s="49"/>
      <c r="H4" s="46">
        <f t="shared" si="1"/>
        <v>57.139964561888469</v>
      </c>
      <c r="I4" s="37">
        <f t="shared" si="2"/>
        <v>6</v>
      </c>
    </row>
    <row r="5" spans="1:12" ht="21.75" customHeight="1">
      <c r="A5" s="42" t="s">
        <v>46</v>
      </c>
      <c r="B5" s="55">
        <v>122.631477</v>
      </c>
      <c r="C5" s="43" t="str">
        <f t="shared" si="0"/>
        <v>区间外</v>
      </c>
      <c r="D5" s="63"/>
      <c r="E5" s="47" t="s">
        <v>41</v>
      </c>
      <c r="F5" s="48">
        <f>SUM(C:C)/COUNT(C:C)</f>
        <v>159.7976405</v>
      </c>
      <c r="G5" s="49"/>
      <c r="H5" s="46">
        <f t="shared" si="1"/>
        <v>57.198939463773307</v>
      </c>
      <c r="I5" s="37">
        <f t="shared" si="2"/>
        <v>5</v>
      </c>
    </row>
    <row r="6" spans="1:12" ht="21.75" customHeight="1">
      <c r="A6" s="42" t="s">
        <v>47</v>
      </c>
      <c r="B6" s="55">
        <v>118.989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56.683862153104435</v>
      </c>
      <c r="I6" s="37">
        <f t="shared" si="2"/>
        <v>8</v>
      </c>
    </row>
    <row r="7" spans="1:12" ht="21.75" customHeight="1">
      <c r="A7" s="42" t="s">
        <v>48</v>
      </c>
      <c r="B7" s="55">
        <v>176.840001</v>
      </c>
      <c r="C7" s="43">
        <f t="shared" si="0"/>
        <v>176.840001</v>
      </c>
      <c r="D7" s="63"/>
      <c r="E7" s="64"/>
      <c r="F7" s="64"/>
      <c r="G7" s="49"/>
      <c r="H7" s="46">
        <f t="shared" si="1"/>
        <v>39.684048957230594</v>
      </c>
      <c r="I7" s="37">
        <f t="shared" si="2"/>
        <v>12</v>
      </c>
    </row>
    <row r="8" spans="1:12" ht="21.75" customHeight="1">
      <c r="A8" s="42" t="s">
        <v>58</v>
      </c>
      <c r="B8" s="55">
        <v>151.233856</v>
      </c>
      <c r="C8" s="43">
        <f>IF(AND(B8&gt;=算术均值A1*80%,B8&lt;=算术均值A1*115%),B8,"区间外")</f>
        <v>151.233856</v>
      </c>
      <c r="D8" s="63"/>
      <c r="E8" s="47" t="s">
        <v>38</v>
      </c>
      <c r="F8" s="48">
        <f>IF(COUNT(C:C)=0,算术均值A1*(1-a),算术均值A2*(1-a))</f>
        <v>143.81787645</v>
      </c>
      <c r="G8" s="49"/>
      <c r="H8" s="46">
        <f>IF(B8&gt;=B,POWER(B/B8,2)*100,IF(B8&lt;B,POWER(B8/B,0.3)*100))*60%</f>
        <v>54.259894269640355</v>
      </c>
      <c r="I8" s="37">
        <f t="shared" si="2"/>
        <v>10</v>
      </c>
    </row>
    <row r="9" spans="1:12" ht="21.75" customHeight="1">
      <c r="A9" s="42" t="s">
        <v>49</v>
      </c>
      <c r="B9" s="55">
        <v>111.384</v>
      </c>
      <c r="C9" s="43" t="str">
        <f>IF(AND(B9&gt;=算术均值A1*80%,B9&lt;=算术均值A1*115%),B9,"区间外")</f>
        <v>区间外</v>
      </c>
      <c r="D9" s="63"/>
      <c r="E9" s="44"/>
      <c r="F9" s="50"/>
      <c r="G9" s="49"/>
      <c r="H9" s="46">
        <f>IF(B9&gt;=B,POWER(B/B9,2)*100,IF(B9&lt;B,POWER(B9/B,0.3)*100))*60%</f>
        <v>55.571770290694019</v>
      </c>
      <c r="I9" s="37">
        <f t="shared" si="2"/>
        <v>9</v>
      </c>
    </row>
    <row r="10" spans="1:12" ht="21.75" customHeight="1">
      <c r="A10" s="42" t="s">
        <v>50</v>
      </c>
      <c r="B10" s="55">
        <v>183.96900099999999</v>
      </c>
      <c r="C10" s="43">
        <f>IF(AND(B10&gt;=算术均值A1*80%,B10&lt;=算术均值A1*115%),B10,"区间外")</f>
        <v>183.96900099999999</v>
      </c>
      <c r="D10" s="63"/>
      <c r="E10" s="49"/>
      <c r="F10" s="49"/>
      <c r="G10" s="51"/>
      <c r="H10" s="46">
        <f>IF(B10&gt;=B,POWER(B/B10,2)*100,IF(B10&lt;B,POWER(B10/B,0.3)*100))*60%</f>
        <v>36.668039799850348</v>
      </c>
      <c r="I10" s="37">
        <f t="shared" si="2"/>
        <v>14</v>
      </c>
    </row>
    <row r="11" spans="1:12" ht="21.75" customHeight="1">
      <c r="A11" s="42" t="s">
        <v>51</v>
      </c>
      <c r="B11" s="55">
        <v>274.13099999999997</v>
      </c>
      <c r="C11" s="43" t="str">
        <f>IF(AND(B11&gt;=算术均值A1*80%,B11&lt;=算术均值A1*115%),B11,"区间外")</f>
        <v>区间外</v>
      </c>
      <c r="D11" s="63"/>
      <c r="E11" s="47" t="s">
        <v>39</v>
      </c>
      <c r="F11" s="52">
        <v>0.1</v>
      </c>
      <c r="G11" s="51"/>
      <c r="H11" s="46">
        <f>IF(B11&gt;=B,POWER(B/B11,2)*100,IF(B11&lt;B,POWER(B11/B,0.3)*100))*60%</f>
        <v>16.514319913089174</v>
      </c>
      <c r="I11" s="37">
        <f t="shared" si="2"/>
        <v>15</v>
      </c>
    </row>
    <row r="12" spans="1:12" ht="21.75" customHeight="1">
      <c r="A12" s="42" t="s">
        <v>52</v>
      </c>
      <c r="B12" s="55">
        <v>124.30000099999999</v>
      </c>
      <c r="C12" s="43" t="str">
        <f>IF(AND(B12&gt;=算术均值A1*80%,B12&lt;=算术均值A1*115%),B12,"区间外")</f>
        <v>区间外</v>
      </c>
      <c r="D12" s="63"/>
      <c r="E12" s="65"/>
      <c r="F12" s="66"/>
      <c r="G12" s="49"/>
      <c r="H12" s="46">
        <f>IF(B12&gt;=B,POWER(B/B12,2)*100,IF(B12&lt;B,POWER(B12/B,0.3)*100))*60%</f>
        <v>57.431310776850928</v>
      </c>
      <c r="I12" s="37">
        <f t="shared" si="2"/>
        <v>4</v>
      </c>
    </row>
    <row r="13" spans="1:12" ht="21.75" customHeight="1">
      <c r="A13" s="42" t="s">
        <v>53</v>
      </c>
      <c r="B13" s="55">
        <v>154.5453</v>
      </c>
      <c r="C13" s="43">
        <f>IF(AND(B13&gt;=算术均值A1*80%,B13&lt;=算术均值A1*115%),B13,"区间外")</f>
        <v>154.5453</v>
      </c>
      <c r="D13" s="63"/>
      <c r="E13" s="71" t="s">
        <v>42</v>
      </c>
      <c r="F13" s="71"/>
      <c r="G13" s="49"/>
      <c r="H13" s="46">
        <f>IF(B13&gt;=B,POWER(B/B13,2)*100,IF(B13&lt;B,POWER(B13/B,0.3)*100))*60%</f>
        <v>51.959551088124606</v>
      </c>
      <c r="I13" s="37">
        <f t="shared" si="2"/>
        <v>11</v>
      </c>
    </row>
    <row r="14" spans="1:12" ht="21.75" customHeight="1">
      <c r="A14" s="53" t="s">
        <v>59</v>
      </c>
      <c r="B14" s="55">
        <v>127.57680000000001</v>
      </c>
      <c r="C14" s="43" t="str">
        <f>IF(AND(B14&gt;=算术均值A1*80%,B14&lt;=算术均值A1*115%),B14,"区间外")</f>
        <v>区间外</v>
      </c>
      <c r="D14" s="63"/>
      <c r="E14" s="71"/>
      <c r="F14" s="71"/>
      <c r="G14" s="49"/>
      <c r="H14" s="46">
        <f>IF(B14&gt;=B,POWER(B/B14,2)*100,IF(B14&lt;B,POWER(B14/B,0.3)*100))*60%</f>
        <v>57.881383096636824</v>
      </c>
      <c r="I14" s="37">
        <f t="shared" si="2"/>
        <v>2</v>
      </c>
      <c r="L14" s="34"/>
    </row>
    <row r="15" spans="1:12" ht="21.75" customHeight="1">
      <c r="A15" s="53" t="s">
        <v>54</v>
      </c>
      <c r="B15" s="55">
        <v>147.839562</v>
      </c>
      <c r="C15" s="43">
        <f>IF(AND(B15&gt;=算术均值A1*80%,B15&lt;=算术均值A1*115%),B15,"区间外")</f>
        <v>147.839562</v>
      </c>
      <c r="D15" s="63"/>
      <c r="E15" s="71"/>
      <c r="F15" s="71"/>
      <c r="G15" s="64"/>
      <c r="H15" s="46">
        <f>IF(B15&gt;=B,POWER(B/B15,2)*100,IF(B15&lt;B,POWER(B15/B,0.3)*100))*60%</f>
        <v>56.780035498374801</v>
      </c>
      <c r="I15" s="37">
        <f t="shared" si="2"/>
        <v>7</v>
      </c>
    </row>
    <row r="16" spans="1:12" ht="21.75" customHeight="1">
      <c r="A16" s="53" t="s">
        <v>55</v>
      </c>
      <c r="B16" s="55">
        <v>134.44020900000001</v>
      </c>
      <c r="C16" s="43">
        <f>IF(AND(B16&gt;=算术均值A1*80%,B16&lt;=算术均值A1*115%),B16,"区间外")</f>
        <v>134.44020900000001</v>
      </c>
      <c r="D16" s="63"/>
      <c r="E16" s="71"/>
      <c r="F16" s="71"/>
      <c r="G16" s="64"/>
      <c r="H16" s="46">
        <f>IF(B16&gt;=B,POWER(B/B16,2)*100,IF(B16&lt;B,POWER(B16/B,0.3)*100))*60%</f>
        <v>58.798485853826534</v>
      </c>
      <c r="I16" s="37">
        <f t="shared" si="2"/>
        <v>1</v>
      </c>
    </row>
    <row r="17" spans="1:9" ht="21.75" customHeight="1">
      <c r="A17" s="53" t="s">
        <v>56</v>
      </c>
      <c r="B17" s="56">
        <v>280.07530000000003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15.82076116879008</v>
      </c>
      <c r="I17" s="37">
        <f t="shared" si="2"/>
        <v>16</v>
      </c>
    </row>
    <row r="18" spans="1:9" ht="21.75" customHeight="1">
      <c r="A18" s="53" t="s">
        <v>57</v>
      </c>
      <c r="B18" s="56">
        <v>182.139995</v>
      </c>
      <c r="C18" s="43">
        <f t="shared" si="0"/>
        <v>182.139995</v>
      </c>
      <c r="D18" s="63"/>
      <c r="E18" s="71"/>
      <c r="F18" s="71"/>
      <c r="G18" s="64"/>
      <c r="H18" s="46">
        <f t="shared" si="1"/>
        <v>37.408160556351042</v>
      </c>
      <c r="I18" s="37">
        <f t="shared" si="2"/>
        <v>13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2014-06-16T06:24:18Z</dcterms:modified>
</cp:coreProperties>
</file>