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H6" i="4" a="1"/>
  <c r="H6" s="1"/>
  <c r="H5"/>
  <c r="H2"/>
  <c r="J18" l="1" a="1"/>
  <c r="J18" s="1"/>
  <c r="J7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I19" l="1"/>
  <c r="L43" i="4" a="1"/>
  <c r="L43" s="1"/>
  <c r="L40" a="1"/>
  <c r="L40" s="1"/>
  <c r="L2"/>
  <c r="L39" a="1"/>
  <c r="L39" s="1"/>
  <c r="L24" a="1"/>
  <c r="L24" s="1"/>
  <c r="L14" a="1"/>
  <c r="L14" s="1"/>
  <c r="L28" a="1"/>
  <c r="L28" s="1"/>
  <c r="L36" a="1"/>
  <c r="L36" s="1"/>
  <c r="L7" a="1"/>
  <c r="L7" s="1"/>
  <c r="L5" a="1"/>
  <c r="L5" s="1"/>
  <c r="L17" a="1"/>
  <c r="L17" s="1"/>
  <c r="L55" a="1"/>
  <c r="L55" s="1"/>
  <c r="L37" a="1"/>
  <c r="L37" s="1"/>
  <c r="L3" a="1"/>
  <c r="L3" s="1"/>
  <c r="L22" a="1"/>
  <c r="L22" s="1"/>
  <c r="L25" a="1"/>
  <c r="L25" s="1"/>
  <c r="L44" a="1"/>
  <c r="L44" s="1"/>
  <c r="L10" a="1"/>
  <c r="L10" s="1"/>
  <c r="L9" a="1"/>
  <c r="L9" s="1"/>
  <c r="L4" a="1"/>
  <c r="L4" s="1"/>
  <c r="L38" a="1"/>
  <c r="L38" s="1"/>
  <c r="L31" a="1"/>
  <c r="L31" s="1"/>
  <c r="L18" a="1"/>
  <c r="L18" s="1"/>
  <c r="L56" a="1"/>
  <c r="L56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13" a="1"/>
  <c r="L13" s="1"/>
  <c r="L33" a="1"/>
  <c r="L33" s="1"/>
  <c r="L21" a="1"/>
  <c r="L21" s="1"/>
  <c r="L27" a="1"/>
  <c r="L27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<sst xmlns="http://schemas.openxmlformats.org/spreadsheetml/2006/main" count="61" uniqueCount="61">
  <si>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</si>
  <si>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</si>
  <si>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</si>
  <si>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</si>
  <si>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</si>
  <si>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</si>
  <si>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</si>
  <si>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</si>
  <si>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</si>
  <si>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</si>
  <si>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</si>
  <si>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</si>
  <si>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</si>
  <si>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</si>
  <si>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</si>
  <si>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</si>
  <si>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</si>
  <si>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</si>
  <si>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</si>
  <si>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</si>
  <si>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</si>
  <si>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</si>
  <si>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</si>
  <si>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</si>
  <si>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</si>
  <si>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</si>
  <si>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</si>
  <si>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</si>
  <si>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</si>
  <si>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</si>
  <si>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</si>
  <si>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</si>
  <si>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</si>
  <si>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</si>
  <si>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</si>
  <si>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</si>
  <si>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</si>
  <si>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</si>
  <si>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</si>
  <si>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</si>
  <si>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</si>
  <si>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</si>
  <si>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</si>
  <si>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丹东</t>
    <phoneticPr fontId="15" type="noConversion"/>
  </si>
  <si>
    <t>顺容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</si>
  <si>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</si>
  <si>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</si>
  <si>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</si>
  <si>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</si>
  <si>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</si>
  <si>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迪生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</si>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</sst>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topLeftCell="A2" zoomScaleNormal="100" workbookViewId="0">
      <selection activeCell="B20" sqref="B20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191.9151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57.917141309464299</v>
      </c>
      <c r="I2" s="37">
        <f t="shared" ref="I2:I20" si="2">IF(H2=0,"无",RANK(H2,H:H,0))</f>
        <v>3</v>
      </c>
    </row>
    <row r="3" spans="1:12" ht="21.75" customHeight="1">
      <c r="A3" s="42" t="s">
        <v>44</v>
      </c>
      <c r="B3" s="55">
        <v>230.456605</v>
      </c>
      <c r="C3" s="43">
        <f t="shared" si="0"/>
        <v>230.456605</v>
      </c>
      <c r="D3" s="63"/>
      <c r="E3" s="47" t="s">
        <v>37</v>
      </c>
      <c r="F3" s="48">
        <f>SUM(B:B)/COUNT(B:B)</f>
        <v>244.27369172222222</v>
      </c>
      <c r="G3" s="49"/>
      <c r="H3" s="46">
        <f t="shared" si="1"/>
        <v>52.660556243387411</v>
      </c>
      <c r="I3" s="37">
        <f t="shared" si="2"/>
        <v>10</v>
      </c>
    </row>
    <row r="4" spans="1:12" ht="21.75" customHeight="1">
      <c r="A4" s="42" t="s">
        <v>45</v>
      </c>
      <c r="B4" s="55">
        <v>396.93999600000001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17.750640960140888</v>
      </c>
      <c r="I4" s="37">
        <f t="shared" si="2"/>
        <v>16</v>
      </c>
    </row>
    <row r="5" spans="1:12" ht="21.75" customHeight="1">
      <c r="A5" s="42" t="s">
        <v>46</v>
      </c>
      <c r="B5" s="55">
        <v>258.25409999999999</v>
      </c>
      <c r="C5" s="43">
        <f t="shared" si="0"/>
        <v>258.25409999999999</v>
      </c>
      <c r="D5" s="63"/>
      <c r="E5" s="47" t="s">
        <v>41</v>
      </c>
      <c r="F5" s="48">
        <f>SUM(C:C)/COUNT(C:C)</f>
        <v>239.89088475</v>
      </c>
      <c r="G5" s="49"/>
      <c r="H5" s="46">
        <f t="shared" si="1"/>
        <v>41.934291669821377</v>
      </c>
      <c r="I5" s="37">
        <f t="shared" si="2"/>
        <v>14</v>
      </c>
    </row>
    <row r="6" spans="1:12" ht="21.75" customHeight="1">
      <c r="A6" s="42" t="s">
        <v>47</v>
      </c>
      <c r="B6" s="55">
        <v>174.81208599999999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56.317816738767419</v>
      </c>
      <c r="I6" s="37">
        <f t="shared" si="2"/>
        <v>8</v>
      </c>
    </row>
    <row r="7" spans="1:12" ht="21.75" customHeight="1">
      <c r="A7" s="42" t="s">
        <v>48</v>
      </c>
      <c r="B7" s="55">
        <v>185.91300000000001</v>
      </c>
      <c r="C7" s="43" t="str">
        <f t="shared" si="0"/>
        <v>区间外</v>
      </c>
      <c r="D7" s="63"/>
      <c r="E7" s="64"/>
      <c r="F7" s="64"/>
      <c r="G7" s="49"/>
      <c r="H7" s="46">
        <f t="shared" si="1"/>
        <v>57.367681902191492</v>
      </c>
      <c r="I7" s="37">
        <f t="shared" si="2"/>
        <v>5</v>
      </c>
    </row>
    <row r="8" spans="1:12" ht="21.75" customHeight="1">
      <c r="A8" s="42" t="s">
        <v>49</v>
      </c>
      <c r="B8" s="55">
        <v>400.940046</v>
      </c>
      <c r="C8" s="43" t="str">
        <f t="shared" ref="C8:C16" si="3">IF(AND(B8&gt;=算术均值A1*80%,B8&lt;=算术均值A1*115%),B8,"区间外")</f>
        <v>区间外</v>
      </c>
      <c r="D8" s="63"/>
      <c r="E8" s="47" t="s">
        <v>38</v>
      </c>
      <c r="F8" s="48">
        <f>IF(COUNT(C:C)=0,算术均值A1*(1-a),算术均值A2*(1-a))</f>
        <v>215.90179627500001</v>
      </c>
      <c r="G8" s="49"/>
      <c r="H8" s="46">
        <f t="shared" ref="H8:H16" si="4">IF(B8&gt;=B,POWER(B/B8,2)*100,IF(B8&lt;B,POWER(B8/B,0.3)*100))*60%</f>
        <v>17.398222872855889</v>
      </c>
      <c r="I8" s="37">
        <f t="shared" si="2"/>
        <v>18</v>
      </c>
    </row>
    <row r="9" spans="1:12" ht="21.75" customHeight="1">
      <c r="A9" s="42" t="s">
        <v>50</v>
      </c>
      <c r="B9" s="55">
        <v>240.10150999999999</v>
      </c>
      <c r="C9" s="43">
        <f t="shared" si="3"/>
        <v>240.10150999999999</v>
      </c>
      <c r="D9" s="63"/>
      <c r="E9" s="44"/>
      <c r="F9" s="50"/>
      <c r="G9" s="49"/>
      <c r="H9" s="46">
        <f t="shared" si="4"/>
        <v>48.5147702378408</v>
      </c>
      <c r="I9" s="37">
        <f t="shared" si="2"/>
        <v>11</v>
      </c>
    </row>
    <row r="10" spans="1:12" ht="21.75" customHeight="1">
      <c r="A10" s="42" t="s">
        <v>51</v>
      </c>
      <c r="B10" s="55">
        <v>170.3169</v>
      </c>
      <c r="C10" s="43" t="str">
        <f t="shared" si="3"/>
        <v>区间外</v>
      </c>
      <c r="D10" s="63"/>
      <c r="E10" s="49"/>
      <c r="F10" s="49"/>
      <c r="G10" s="51"/>
      <c r="H10" s="46">
        <f t="shared" si="4"/>
        <v>55.879395181702577</v>
      </c>
      <c r="I10" s="37">
        <f t="shared" si="2"/>
        <v>9</v>
      </c>
    </row>
    <row r="11" spans="1:12" ht="21.75" customHeight="1">
      <c r="A11" s="42" t="s">
        <v>52</v>
      </c>
      <c r="B11" s="55">
        <v>257.86000200000001</v>
      </c>
      <c r="C11" s="43">
        <f t="shared" si="3"/>
        <v>257.86000200000001</v>
      </c>
      <c r="D11" s="63"/>
      <c r="E11" s="47" t="s">
        <v>39</v>
      </c>
      <c r="F11" s="52">
        <v>0.1</v>
      </c>
      <c r="G11" s="51"/>
      <c r="H11" s="46">
        <f t="shared" si="4"/>
        <v>42.062569411231088</v>
      </c>
      <c r="I11" s="37">
        <f t="shared" si="2"/>
        <v>13</v>
      </c>
    </row>
    <row r="12" spans="1:12" ht="21.75" customHeight="1">
      <c r="A12" s="42" t="s">
        <v>53</v>
      </c>
      <c r="B12" s="55">
        <v>398.92320000000001</v>
      </c>
      <c r="C12" s="43" t="str">
        <f t="shared" si="3"/>
        <v>区间外</v>
      </c>
      <c r="D12" s="63"/>
      <c r="E12" s="65"/>
      <c r="F12" s="66"/>
      <c r="G12" s="49"/>
      <c r="H12" s="46">
        <f t="shared" si="4"/>
        <v>17.574588838691703</v>
      </c>
      <c r="I12" s="37">
        <f t="shared" si="2"/>
        <v>17</v>
      </c>
    </row>
    <row r="13" spans="1:12" ht="21.75" customHeight="1">
      <c r="A13" s="42" t="s">
        <v>54</v>
      </c>
      <c r="B13" s="55">
        <v>181.70000400000001</v>
      </c>
      <c r="C13" s="43" t="str">
        <f t="shared" si="3"/>
        <v>区间外</v>
      </c>
      <c r="D13" s="63"/>
      <c r="E13" s="71" t="s">
        <v>42</v>
      </c>
      <c r="F13" s="71"/>
      <c r="G13" s="49"/>
      <c r="H13" s="46">
        <f t="shared" si="4"/>
        <v>56.974543580088579</v>
      </c>
      <c r="I13" s="37">
        <f t="shared" si="2"/>
        <v>7</v>
      </c>
    </row>
    <row r="14" spans="1:12" ht="21.75" customHeight="1">
      <c r="A14" s="53" t="s">
        <v>55</v>
      </c>
      <c r="B14" s="55">
        <v>257.7627</v>
      </c>
      <c r="C14" s="43">
        <f t="shared" si="3"/>
        <v>257.7627</v>
      </c>
      <c r="D14" s="63"/>
      <c r="E14" s="71"/>
      <c r="F14" s="71"/>
      <c r="G14" s="49"/>
      <c r="H14" s="46">
        <f t="shared" si="4"/>
        <v>42.094331528965313</v>
      </c>
      <c r="I14" s="37">
        <f t="shared" si="2"/>
        <v>12</v>
      </c>
      <c r="L14" s="34"/>
    </row>
    <row r="15" spans="1:12" ht="21.75" customHeight="1">
      <c r="A15" s="53" t="s">
        <v>56</v>
      </c>
      <c r="B15" s="55">
        <v>185.8194</v>
      </c>
      <c r="C15" s="43" t="str">
        <f t="shared" si="3"/>
        <v>区间外</v>
      </c>
      <c r="D15" s="63"/>
      <c r="E15" s="71"/>
      <c r="F15" s="71"/>
      <c r="G15" s="64"/>
      <c r="H15" s="46">
        <f t="shared" si="4"/>
        <v>57.359015652681649</v>
      </c>
      <c r="I15" s="37">
        <f t="shared" si="2"/>
        <v>6</v>
      </c>
    </row>
    <row r="16" spans="1:12" ht="21.75" customHeight="1">
      <c r="A16" s="53" t="s">
        <v>57</v>
      </c>
      <c r="B16" s="55">
        <v>190.51964100000001</v>
      </c>
      <c r="C16" s="43" t="str">
        <f t="shared" si="3"/>
        <v>区间外</v>
      </c>
      <c r="D16" s="63"/>
      <c r="E16" s="71"/>
      <c r="F16" s="71"/>
      <c r="G16" s="64"/>
      <c r="H16" s="46">
        <f t="shared" si="4"/>
        <v>57.79047978317746</v>
      </c>
      <c r="I16" s="37">
        <f t="shared" si="2"/>
        <v>4</v>
      </c>
    </row>
    <row r="17" spans="1:9" ht="21.75" customHeight="1">
      <c r="A17" s="53" t="s">
        <v>58</v>
      </c>
      <c r="B17" s="56">
        <v>216.54027600000001</v>
      </c>
      <c r="C17" s="43">
        <f t="shared" si="0"/>
        <v>216.54027600000001</v>
      </c>
      <c r="D17" s="63"/>
      <c r="E17" s="71"/>
      <c r="F17" s="71"/>
      <c r="G17" s="64"/>
      <c r="H17" s="46">
        <f t="shared" si="1"/>
        <v>59.646695695284286</v>
      </c>
      <c r="I17" s="37">
        <f t="shared" si="2"/>
        <v>1</v>
      </c>
    </row>
    <row r="18" spans="1:9" ht="21.75" customHeight="1">
      <c r="A18" s="53" t="s">
        <v>59</v>
      </c>
      <c r="B18" s="56">
        <v>258.65190000000001</v>
      </c>
      <c r="C18" s="43">
        <f t="shared" si="0"/>
        <v>258.65190000000001</v>
      </c>
      <c r="D18" s="63"/>
      <c r="E18" s="71"/>
      <c r="F18" s="71"/>
      <c r="G18" s="64"/>
      <c r="H18" s="46">
        <f t="shared" si="1"/>
        <v>41.80540312582756</v>
      </c>
      <c r="I18" s="37">
        <f t="shared" si="2"/>
        <v>15</v>
      </c>
    </row>
    <row r="19" spans="1:9" ht="21.75" customHeight="1">
      <c r="A19" s="53" t="s">
        <v>60</v>
      </c>
      <c r="B19" s="56">
        <v>199.49998500000001</v>
      </c>
      <c r="C19" s="43">
        <f t="shared" si="0"/>
        <v>199.49998500000001</v>
      </c>
      <c r="D19" s="63"/>
      <c r="E19" s="71"/>
      <c r="F19" s="71"/>
      <c r="G19" s="64"/>
      <c r="H19" s="46">
        <f t="shared" si="1"/>
        <v>58.594551435097195</v>
      </c>
      <c r="I19" s="37">
        <f t="shared" si="2"/>
        <v>2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2014-06-16T07:16:43Z</dcterms:modified>
</cp:coreProperties>
</file>