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<sst xmlns="http://schemas.openxmlformats.org/spreadsheetml/2006/main" count="60" uniqueCount="60">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</sst>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6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A18" sqref="A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120.195601</v>
      </c>
      <c r="C2" s="43">
        <f t="shared" ref="C2:C20" si="0">IF(AND(B2&gt;=算术均值A1*80%,B2&lt;=算术均值A1*115%),B2,"区间外")</f>
        <v>120.195601</v>
      </c>
      <c r="D2" s="62"/>
      <c r="E2" s="44"/>
      <c r="F2" s="45"/>
      <c r="G2" s="49"/>
      <c r="H2" s="46">
        <f t="shared" ref="H2:H20" si="1">IF(B2&gt;=B,POWER(B/B2,2)*100,IF(B2&lt;B,POWER(B2/B,0.3)*100))*60%</f>
        <v>49.568964331330605</v>
      </c>
      <c r="I2" s="37">
        <f t="shared" ref="I2:I20" si="2">IF(H2=0,"无",RANK(H2,H:H,0))</f>
        <v>7</v>
      </c>
    </row>
    <row r="3" spans="1:12" ht="21.75" customHeight="1">
      <c r="A3" s="42" t="s">
        <v>44</v>
      </c>
      <c r="B3" s="55">
        <v>128.440001</v>
      </c>
      <c r="C3" s="43">
        <f t="shared" si="0"/>
        <v>128.440001</v>
      </c>
      <c r="D3" s="63"/>
      <c r="E3" s="47" t="s">
        <v>37</v>
      </c>
      <c r="F3" s="48">
        <f>SUM(B:B)/COUNT(B:B)</f>
        <v>125.28840617647059</v>
      </c>
      <c r="G3" s="49"/>
      <c r="H3" s="46">
        <f t="shared" si="1"/>
        <v>43.409660692367716</v>
      </c>
      <c r="I3" s="37">
        <f t="shared" si="2"/>
        <v>12</v>
      </c>
    </row>
    <row r="4" spans="1:12" ht="21.75" customHeight="1">
      <c r="A4" s="42" t="s">
        <v>45</v>
      </c>
      <c r="B4" s="55">
        <v>113.9346</v>
      </c>
      <c r="C4" s="43">
        <f t="shared" si="0"/>
        <v>113.9346</v>
      </c>
      <c r="D4" s="63"/>
      <c r="E4" s="49"/>
      <c r="F4" s="49"/>
      <c r="G4" s="49"/>
      <c r="H4" s="46">
        <f t="shared" si="1"/>
        <v>55.166537668967827</v>
      </c>
      <c r="I4" s="37">
        <f t="shared" si="2"/>
        <v>6</v>
      </c>
    </row>
    <row r="5" spans="1:12" ht="21.75" customHeight="1">
      <c r="A5" s="42" t="s">
        <v>46</v>
      </c>
      <c r="B5" s="55">
        <v>120.273084</v>
      </c>
      <c r="C5" s="43">
        <f t="shared" si="0"/>
        <v>120.273084</v>
      </c>
      <c r="D5" s="63"/>
      <c r="E5" s="47" t="s">
        <v>41</v>
      </c>
      <c r="F5" s="48">
        <f>SUM(C:C)/COUNT(C:C)</f>
        <v>121.38788966666668</v>
      </c>
      <c r="G5" s="49"/>
      <c r="H5" s="46">
        <f t="shared" si="1"/>
        <v>49.505117711951009</v>
      </c>
      <c r="I5" s="37">
        <f t="shared" si="2"/>
        <v>8</v>
      </c>
    </row>
    <row r="6" spans="1:12" ht="21.75" customHeight="1">
      <c r="A6" s="42" t="s">
        <v>47</v>
      </c>
      <c r="B6" s="55">
        <v>139.69800000000001</v>
      </c>
      <c r="C6" s="43">
        <f t="shared" si="0"/>
        <v>139.69800000000001</v>
      </c>
      <c r="D6" s="63"/>
      <c r="E6" s="49"/>
      <c r="F6" s="49"/>
      <c r="G6" s="49"/>
      <c r="H6" s="46">
        <f t="shared" si="1"/>
        <v>36.694976567112072</v>
      </c>
      <c r="I6" s="37">
        <f t="shared" si="2"/>
        <v>14</v>
      </c>
    </row>
    <row r="7" spans="1:12" ht="21.75" customHeight="1">
      <c r="A7" s="42" t="s">
        <v>48</v>
      </c>
      <c r="B7" s="55">
        <v>108.479826</v>
      </c>
      <c r="C7" s="43">
        <f t="shared" si="0"/>
        <v>108.479826</v>
      </c>
      <c r="D7" s="63"/>
      <c r="E7" s="64"/>
      <c r="F7" s="64"/>
      <c r="G7" s="49"/>
      <c r="H7" s="46">
        <f t="shared" si="1"/>
        <v>59.872939847145176</v>
      </c>
      <c r="I7" s="37">
        <f t="shared" si="2"/>
        <v>1</v>
      </c>
    </row>
    <row r="8" spans="1:12" ht="21.75" customHeight="1">
      <c r="A8" s="42" t="s">
        <v>49</v>
      </c>
      <c r="B8" s="55">
        <v>153.89576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109.24910070000001</v>
      </c>
      <c r="G8" s="49"/>
      <c r="H8" s="46">
        <f t="shared" ref="H8:H16" si="4">IF(B8&gt;=B,POWER(B/B8,2)*100,IF(B8&lt;B,POWER(B8/B,0.3)*100))*60%</f>
        <v>30.236650664617219</v>
      </c>
      <c r="I8" s="37">
        <f t="shared" si="2"/>
        <v>16</v>
      </c>
    </row>
    <row r="9" spans="1:12" ht="21.75" customHeight="1">
      <c r="A9" s="42" t="s">
        <v>50</v>
      </c>
      <c r="B9" s="55">
        <v>110.4948</v>
      </c>
      <c r="C9" s="43">
        <f t="shared" si="3"/>
        <v>110.4948</v>
      </c>
      <c r="D9" s="63"/>
      <c r="E9" s="44"/>
      <c r="F9" s="50"/>
      <c r="G9" s="49"/>
      <c r="H9" s="46">
        <f t="shared" si="4"/>
        <v>58.654766667132421</v>
      </c>
      <c r="I9" s="37">
        <f t="shared" si="2"/>
        <v>3</v>
      </c>
    </row>
    <row r="10" spans="1:12" ht="21.75" customHeight="1">
      <c r="A10" s="42" t="s">
        <v>51</v>
      </c>
      <c r="B10" s="55">
        <v>122.610004</v>
      </c>
      <c r="C10" s="43">
        <f t="shared" si="3"/>
        <v>122.610004</v>
      </c>
      <c r="D10" s="63"/>
      <c r="E10" s="49"/>
      <c r="F10" s="49"/>
      <c r="G10" s="51"/>
      <c r="H10" s="46">
        <f t="shared" si="4"/>
        <v>47.635988153212836</v>
      </c>
      <c r="I10" s="37">
        <f t="shared" si="2"/>
        <v>9</v>
      </c>
    </row>
    <row r="11" spans="1:12" ht="21.75" customHeight="1">
      <c r="A11" s="42" t="s">
        <v>52</v>
      </c>
      <c r="B11" s="55">
        <v>112.788</v>
      </c>
      <c r="C11" s="43">
        <f t="shared" si="3"/>
        <v>112.788</v>
      </c>
      <c r="D11" s="63"/>
      <c r="E11" s="47" t="s">
        <v>39</v>
      </c>
      <c r="F11" s="52">
        <v>0.1</v>
      </c>
      <c r="G11" s="51"/>
      <c r="H11" s="46">
        <f t="shared" si="4"/>
        <v>56.29388226488804</v>
      </c>
      <c r="I11" s="37">
        <f t="shared" si="2"/>
        <v>4</v>
      </c>
    </row>
    <row r="12" spans="1:12" ht="21.75" customHeight="1">
      <c r="A12" s="42" t="s">
        <v>53</v>
      </c>
      <c r="B12" s="55">
        <v>124.2</v>
      </c>
      <c r="C12" s="43">
        <f t="shared" si="3"/>
        <v>124.2</v>
      </c>
      <c r="D12" s="63"/>
      <c r="E12" s="65"/>
      <c r="F12" s="66"/>
      <c r="G12" s="49"/>
      <c r="H12" s="46">
        <f t="shared" si="4"/>
        <v>46.424132822075755</v>
      </c>
      <c r="I12" s="37">
        <f t="shared" si="2"/>
        <v>10</v>
      </c>
    </row>
    <row r="13" spans="1:12" ht="21.75" customHeight="1">
      <c r="A13" s="53" t="s">
        <v>54</v>
      </c>
      <c r="B13" s="55">
        <v>155.18879999999999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29.734883540007822</v>
      </c>
      <c r="I13" s="37">
        <f t="shared" si="2"/>
        <v>17</v>
      </c>
    </row>
    <row r="14" spans="1:12" ht="21.75" customHeight="1">
      <c r="A14" s="53" t="s">
        <v>55</v>
      </c>
      <c r="B14" s="55">
        <v>140.45849999999999</v>
      </c>
      <c r="C14" s="43">
        <f t="shared" si="3"/>
        <v>140.45849999999999</v>
      </c>
      <c r="D14" s="63"/>
      <c r="E14" s="71"/>
      <c r="F14" s="71"/>
      <c r="G14" s="49"/>
      <c r="H14" s="46">
        <f t="shared" si="4"/>
        <v>36.298688966527315</v>
      </c>
      <c r="I14" s="37">
        <f t="shared" si="2"/>
        <v>15</v>
      </c>
      <c r="L14" s="34"/>
    </row>
    <row r="15" spans="1:12" ht="21.75" customHeight="1">
      <c r="A15" s="53" t="s">
        <v>56</v>
      </c>
      <c r="B15" s="55">
        <v>109.599048</v>
      </c>
      <c r="C15" s="43">
        <f t="shared" si="3"/>
        <v>109.599048</v>
      </c>
      <c r="D15" s="63"/>
      <c r="E15" s="71"/>
      <c r="F15" s="71"/>
      <c r="G15" s="64"/>
      <c r="H15" s="46">
        <f t="shared" si="4"/>
        <v>59.617454400082025</v>
      </c>
      <c r="I15" s="37">
        <f t="shared" si="2"/>
        <v>2</v>
      </c>
    </row>
    <row r="16" spans="1:12" ht="21.75" customHeight="1">
      <c r="A16" s="53" t="s">
        <v>57</v>
      </c>
      <c r="B16" s="55">
        <v>126.09029</v>
      </c>
      <c r="C16" s="43">
        <f t="shared" si="3"/>
        <v>126.09029</v>
      </c>
      <c r="D16" s="63"/>
      <c r="E16" s="71"/>
      <c r="F16" s="71"/>
      <c r="G16" s="64"/>
      <c r="H16" s="46">
        <f t="shared" si="4"/>
        <v>45.042626262690455</v>
      </c>
      <c r="I16" s="37">
        <f t="shared" si="2"/>
        <v>11</v>
      </c>
    </row>
    <row r="17" spans="1:9" ht="21.75" customHeight="1">
      <c r="A17" s="53" t="s">
        <v>58</v>
      </c>
      <c r="B17" s="56">
        <v>129.8466</v>
      </c>
      <c r="C17" s="43">
        <f t="shared" si="0"/>
        <v>129.8466</v>
      </c>
      <c r="D17" s="63"/>
      <c r="E17" s="71"/>
      <c r="F17" s="71"/>
      <c r="G17" s="64"/>
      <c r="H17" s="46">
        <f t="shared" si="1"/>
        <v>42.474260600574333</v>
      </c>
      <c r="I17" s="37">
        <f t="shared" si="2"/>
        <v>13</v>
      </c>
    </row>
    <row r="18" spans="1:9" ht="21.75" customHeight="1">
      <c r="A18" s="74" t="s">
        <v>59</v>
      </c>
      <c r="B18" s="56">
        <v>113.709991</v>
      </c>
      <c r="C18" s="43">
        <f t="shared" si="0"/>
        <v>113.709991</v>
      </c>
      <c r="D18" s="63"/>
      <c r="E18" s="71"/>
      <c r="F18" s="71"/>
      <c r="G18" s="64"/>
      <c r="H18" s="46">
        <f t="shared" si="1"/>
        <v>55.384691561966441</v>
      </c>
      <c r="I18" s="37">
        <f t="shared" si="2"/>
        <v>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3:A11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2014-06-16T07:40:11Z</dcterms:modified>
</cp:coreProperties>
</file>