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<sst xmlns="http://schemas.openxmlformats.org/spreadsheetml/2006/main" count="60" uniqueCount="56">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</sst>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249.72</v>
      </c>
      <c r="C2" s="43">
        <f t="shared" ref="C2:C20" si="0">IF(AND(B2&gt;=算术均值A1*80%,B2&lt;=算术均值A1*115%),B2,"区间外")</f>
        <v>249.72</v>
      </c>
      <c r="D2" s="62"/>
      <c r="E2" s="44"/>
      <c r="F2" s="45"/>
      <c r="G2" s="49"/>
      <c r="H2" s="46">
        <f t="shared" ref="H2:H20" si="1">IF(B2&gt;=B,POWER(B/B2,2)*100,IF(B2&lt;B,POWER(B2/B,0.3)*100))*60%</f>
        <v>52.185743344655592</v>
      </c>
      <c r="I2" s="37">
        <f t="shared" ref="I2:I20" si="2">IF(H2=0,"无",RANK(H2,H:H,0))</f>
        <v>10</v>
      </c>
    </row>
    <row r="3" spans="1:12" ht="21.75" customHeight="1">
      <c r="A3" s="42" t="s">
        <v>44</v>
      </c>
      <c r="B3" s="55">
        <v>217.9</v>
      </c>
      <c r="C3" s="43">
        <f t="shared" si="0"/>
        <v>217.9</v>
      </c>
      <c r="D3" s="63"/>
      <c r="E3" s="47" t="s">
        <v>37</v>
      </c>
      <c r="F3" s="48">
        <f>SUM(B:B)/COUNT(B:B)</f>
        <v>266.81764705882358</v>
      </c>
      <c r="G3" s="49"/>
      <c r="H3" s="46">
        <f t="shared" si="1"/>
        <v>58.814218144035593</v>
      </c>
      <c r="I3" s="37">
        <f t="shared" si="2"/>
        <v>1</v>
      </c>
    </row>
    <row r="4" spans="1:12" ht="21.75" customHeight="1">
      <c r="A4" s="42" t="s">
        <v>21</v>
      </c>
      <c r="B4" s="55">
        <v>416.6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18.75080836554589</v>
      </c>
      <c r="I4" s="37">
        <f t="shared" si="2"/>
        <v>17</v>
      </c>
    </row>
    <row r="5" spans="1:12" ht="21.75" customHeight="1">
      <c r="A5" s="42" t="s">
        <v>45</v>
      </c>
      <c r="B5" s="55">
        <v>198.91</v>
      </c>
      <c r="C5" s="43" t="str">
        <f t="shared" si="0"/>
        <v>区间外</v>
      </c>
      <c r="D5" s="63"/>
      <c r="E5" s="47" t="s">
        <v>41</v>
      </c>
      <c r="F5" s="48">
        <f>SUM(C:C)/COUNT(C:C)</f>
        <v>258.76833333333337</v>
      </c>
      <c r="G5" s="49"/>
      <c r="H5" s="46">
        <f t="shared" si="1"/>
        <v>57.22715346055201</v>
      </c>
      <c r="I5" s="37">
        <f t="shared" si="2"/>
        <v>4</v>
      </c>
    </row>
    <row r="6" spans="1:12" ht="21.75" customHeight="1">
      <c r="A6" s="42" t="s">
        <v>19</v>
      </c>
      <c r="B6" s="55">
        <v>169.89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54.582761469519575</v>
      </c>
      <c r="I6" s="37">
        <f t="shared" si="2"/>
        <v>8</v>
      </c>
    </row>
    <row r="7" spans="1:12" ht="21.75" customHeight="1">
      <c r="A7" s="42" t="s">
        <v>20</v>
      </c>
      <c r="B7" s="55">
        <v>415.5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18.850222044598528</v>
      </c>
      <c r="I7" s="37">
        <f t="shared" si="2"/>
        <v>16</v>
      </c>
    </row>
    <row r="8" spans="1:12" ht="21.75" customHeight="1">
      <c r="A8" s="42" t="s">
        <v>46</v>
      </c>
      <c r="B8" s="55">
        <v>285.76</v>
      </c>
      <c r="C8" s="43">
        <f t="shared" si="0"/>
        <v>285.76</v>
      </c>
      <c r="D8" s="63"/>
      <c r="E8" s="47" t="s">
        <v>38</v>
      </c>
      <c r="F8" s="48">
        <f>IF(COUNT(C:C)=0,算术均值A1*(1-a),算术均值A2*(1-a))</f>
        <v>232.89150000000004</v>
      </c>
      <c r="G8" s="49"/>
      <c r="H8" s="46">
        <f t="shared" si="1"/>
        <v>39.852507494981182</v>
      </c>
      <c r="I8" s="37">
        <f t="shared" si="2"/>
        <v>11</v>
      </c>
    </row>
    <row r="9" spans="1:12" ht="21.75" customHeight="1">
      <c r="A9" s="42" t="s">
        <v>47</v>
      </c>
      <c r="B9" s="55">
        <v>159.94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53.603393719303234</v>
      </c>
      <c r="I9" s="37">
        <f t="shared" si="2"/>
        <v>9</v>
      </c>
    </row>
    <row r="10" spans="1:12" ht="21.75" customHeight="1">
      <c r="A10" s="42" t="s">
        <v>48</v>
      </c>
      <c r="B10" s="55">
        <v>412.4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19.134680425334292</v>
      </c>
      <c r="I10" s="37">
        <f t="shared" si="2"/>
        <v>14</v>
      </c>
    </row>
    <row r="11" spans="1:12" ht="21.75" customHeight="1">
      <c r="A11" s="42" t="s">
        <v>22</v>
      </c>
      <c r="B11" s="55">
        <v>414.46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18.944942052651456</v>
      </c>
      <c r="I11" s="37">
        <f t="shared" si="2"/>
        <v>15</v>
      </c>
    </row>
    <row r="12" spans="1:12" ht="21.75" customHeight="1">
      <c r="A12" s="42" t="s">
        <v>54</v>
      </c>
      <c r="B12" s="55">
        <v>198.8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57.217657398481698</v>
      </c>
      <c r="I12" s="37">
        <f t="shared" si="2"/>
        <v>5</v>
      </c>
    </row>
    <row r="13" spans="1:12" ht="21.75" customHeight="1">
      <c r="A13" s="42" t="s">
        <v>55</v>
      </c>
      <c r="B13" s="55">
        <v>198.48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57.190011560831714</v>
      </c>
      <c r="I13" s="37">
        <f t="shared" si="2"/>
        <v>6</v>
      </c>
    </row>
    <row r="14" spans="1:12" ht="21.75" customHeight="1">
      <c r="A14" s="53" t="s">
        <v>49</v>
      </c>
      <c r="B14" s="55">
        <v>196.91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57.053920235236674</v>
      </c>
      <c r="I14" s="37">
        <f t="shared" si="2"/>
        <v>7</v>
      </c>
      <c r="L14" s="34"/>
    </row>
    <row r="15" spans="1:12" ht="21.75" customHeight="1">
      <c r="A15" s="53" t="s">
        <v>50</v>
      </c>
      <c r="B15" s="55">
        <v>201.4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57.441133164825359</v>
      </c>
      <c r="I15" s="37">
        <f t="shared" si="2"/>
        <v>3</v>
      </c>
    </row>
    <row r="16" spans="1:12" ht="21.75" customHeight="1">
      <c r="A16" s="53" t="s">
        <v>51</v>
      </c>
      <c r="B16" s="55">
        <v>216.28</v>
      </c>
      <c r="C16" s="43">
        <f t="shared" si="0"/>
        <v>216.28</v>
      </c>
      <c r="D16" s="63"/>
      <c r="E16" s="71"/>
      <c r="F16" s="71"/>
      <c r="G16" s="64"/>
      <c r="H16" s="46">
        <f t="shared" si="1"/>
        <v>58.682697249417366</v>
      </c>
      <c r="I16" s="37">
        <f t="shared" si="2"/>
        <v>2</v>
      </c>
    </row>
    <row r="17" spans="1:9" ht="21.75" customHeight="1">
      <c r="A17" s="53" t="s">
        <v>52</v>
      </c>
      <c r="B17" s="56">
        <v>292.57</v>
      </c>
      <c r="C17" s="43">
        <f t="shared" si="0"/>
        <v>292.57</v>
      </c>
      <c r="D17" s="63"/>
      <c r="E17" s="71"/>
      <c r="F17" s="71"/>
      <c r="G17" s="64"/>
      <c r="H17" s="46">
        <f t="shared" si="1"/>
        <v>38.018847112319676</v>
      </c>
      <c r="I17" s="37">
        <f t="shared" si="2"/>
        <v>13</v>
      </c>
    </row>
    <row r="18" spans="1:9" ht="21.75" customHeight="1">
      <c r="A18" s="53" t="s">
        <v>53</v>
      </c>
      <c r="B18" s="56">
        <v>290.38</v>
      </c>
      <c r="C18" s="43">
        <f t="shared" si="0"/>
        <v>290.38</v>
      </c>
      <c r="D18" s="63"/>
      <c r="E18" s="71"/>
      <c r="F18" s="71"/>
      <c r="G18" s="64"/>
      <c r="H18" s="46">
        <f t="shared" si="1"/>
        <v>38.594473855591019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2014-06-16T08:31:38Z</dcterms:modified>
</cp:coreProperties>
</file>