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900" windowHeight="8955" activeTab="2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I27" i="4"/>
  <c r="H27"/>
  <c r="C27"/>
  <c r="I26"/>
  <c r="H26"/>
  <c r="C26"/>
  <c r="I25"/>
  <c r="H25"/>
  <c r="C25"/>
  <c r="I24"/>
  <c r="H24"/>
  <c r="C24"/>
  <c r="I23"/>
  <c r="H23"/>
  <c r="C23"/>
  <c r="I22"/>
  <c r="H22"/>
  <c r="C22"/>
  <c r="I21"/>
  <c r="H21"/>
  <c r="C21"/>
  <c r="I20"/>
  <c r="H20"/>
  <c r="C20"/>
  <c r="I19"/>
  <c r="H19"/>
  <c r="C19"/>
  <c r="I18"/>
  <c r="H18"/>
  <c r="C18"/>
  <c r="I17"/>
  <c r="H17"/>
  <c r="C17"/>
  <c r="I16"/>
  <c r="H16"/>
  <c r="C16"/>
  <c r="I15"/>
  <c r="H15"/>
  <c r="C15"/>
  <c r="I14"/>
  <c r="H14"/>
  <c r="C14"/>
  <c r="I13"/>
  <c r="H13"/>
  <c r="C13"/>
  <c r="I12"/>
  <c r="H12"/>
  <c r="C12"/>
  <c r="I11"/>
  <c r="H11"/>
  <c r="C11"/>
  <c r="I10"/>
  <c r="H10"/>
  <c r="C10"/>
  <c r="I9"/>
  <c r="H9"/>
  <c r="C9"/>
  <c r="I8"/>
  <c r="H8"/>
  <c r="F8"/>
  <c r="C8"/>
  <c r="I7"/>
  <c r="H7"/>
  <c r="C7"/>
  <c r="I6"/>
  <c r="H6"/>
  <c r="C6"/>
  <c r="I5"/>
  <c r="H5"/>
  <c r="F5"/>
  <c r="C5"/>
  <c r="I4"/>
  <c r="H4"/>
  <c r="C4"/>
  <c r="I3"/>
  <c r="H3"/>
  <c r="F3"/>
  <c r="C3"/>
  <c r="I2"/>
  <c r="H2"/>
  <c r="C2"/>
  <c r="C20" i="3"/>
  <c r="C19"/>
  <c r="C18"/>
  <c r="C17"/>
  <c r="C16"/>
  <c r="C15"/>
  <c r="C14"/>
  <c r="C13"/>
  <c r="C12"/>
  <c r="C11"/>
  <c r="C10"/>
  <c r="C9"/>
  <c r="F8"/>
  <c r="H17" s="1"/>
  <c r="I17" s="1"/>
  <c r="C8"/>
  <c r="C7"/>
  <c r="C6"/>
  <c r="F5"/>
  <c r="C5"/>
  <c r="C4"/>
  <c r="F3"/>
  <c r="C3"/>
  <c r="C2"/>
  <c r="L57" i="2" a="1"/>
  <c r="L57"/>
  <c r="J57" a="1"/>
  <c r="J57"/>
  <c r="L56" a="1"/>
  <c r="L56"/>
  <c r="J56" a="1"/>
  <c r="J56"/>
  <c r="L55" a="1"/>
  <c r="L55"/>
  <c r="J55" a="1"/>
  <c r="J55"/>
  <c r="L54" a="1"/>
  <c r="L54"/>
  <c r="J54" a="1"/>
  <c r="J54"/>
  <c r="L53" a="1"/>
  <c r="L53"/>
  <c r="J53" a="1"/>
  <c r="J53"/>
  <c r="L52" a="1"/>
  <c r="L52"/>
  <c r="J52" a="1"/>
  <c r="J52"/>
  <c r="L51" a="1"/>
  <c r="L51"/>
  <c r="J51" a="1"/>
  <c r="J51"/>
  <c r="L50" a="1"/>
  <c r="L50"/>
  <c r="J50" a="1"/>
  <c r="J50"/>
  <c r="L49" a="1"/>
  <c r="L49"/>
  <c r="J49" a="1"/>
  <c r="J49"/>
  <c r="L48" a="1"/>
  <c r="L48"/>
  <c r="J48" a="1"/>
  <c r="J48"/>
  <c r="L47" a="1"/>
  <c r="L47"/>
  <c r="J47" a="1"/>
  <c r="J47"/>
  <c r="L46" a="1"/>
  <c r="L46"/>
  <c r="J46" a="1"/>
  <c r="J46"/>
  <c r="L45" a="1"/>
  <c r="L45"/>
  <c r="J45" a="1"/>
  <c r="J45"/>
  <c r="L44" a="1"/>
  <c r="L44"/>
  <c r="J44" a="1"/>
  <c r="J44"/>
  <c r="L43" a="1"/>
  <c r="L43"/>
  <c r="J43" a="1"/>
  <c r="J43"/>
  <c r="L42" a="1"/>
  <c r="L42"/>
  <c r="J42" a="1"/>
  <c r="J42"/>
  <c r="L41" a="1"/>
  <c r="L41"/>
  <c r="J41" a="1"/>
  <c r="J41"/>
  <c r="L40" a="1"/>
  <c r="L40"/>
  <c r="J40" a="1"/>
  <c r="J40"/>
  <c r="L39" a="1"/>
  <c r="L39"/>
  <c r="J39" a="1"/>
  <c r="J39"/>
  <c r="L38" a="1"/>
  <c r="L38"/>
  <c r="J38" a="1"/>
  <c r="J38"/>
  <c r="L37" a="1"/>
  <c r="L37"/>
  <c r="J37" a="1"/>
  <c r="J37"/>
  <c r="L36" a="1"/>
  <c r="L36"/>
  <c r="J36" a="1"/>
  <c r="J36"/>
  <c r="L35" a="1"/>
  <c r="L35"/>
  <c r="J35" a="1"/>
  <c r="J35"/>
  <c r="L34" a="1"/>
  <c r="L34"/>
  <c r="J34" a="1"/>
  <c r="J34"/>
  <c r="L33" a="1"/>
  <c r="L33"/>
  <c r="J33" a="1"/>
  <c r="J33"/>
  <c r="L32" a="1"/>
  <c r="L32"/>
  <c r="J32" a="1"/>
  <c r="J32"/>
  <c r="L31" a="1"/>
  <c r="L31"/>
  <c r="J31" a="1"/>
  <c r="J31"/>
  <c r="L30" a="1"/>
  <c r="L30"/>
  <c r="J30" a="1"/>
  <c r="J30"/>
  <c r="L29" a="1"/>
  <c r="L29"/>
  <c r="J29" a="1"/>
  <c r="J29"/>
  <c r="L28" a="1"/>
  <c r="L28"/>
  <c r="J28" a="1"/>
  <c r="J28"/>
  <c r="L27" a="1"/>
  <c r="L27"/>
  <c r="J27" a="1"/>
  <c r="J27"/>
  <c r="L26" a="1"/>
  <c r="L26"/>
  <c r="J26" a="1"/>
  <c r="J26"/>
  <c r="L25" a="1"/>
  <c r="L25"/>
  <c r="J25" a="1"/>
  <c r="J25"/>
  <c r="L24" a="1"/>
  <c r="L24"/>
  <c r="J24" a="1"/>
  <c r="J24"/>
  <c r="L23" a="1"/>
  <c r="L23"/>
  <c r="J23" a="1"/>
  <c r="J23"/>
  <c r="L22" a="1"/>
  <c r="L22"/>
  <c r="J22" a="1"/>
  <c r="J22"/>
  <c r="L21" a="1"/>
  <c r="L21"/>
  <c r="J21" a="1"/>
  <c r="J21"/>
  <c r="L20" a="1"/>
  <c r="L20"/>
  <c r="J20" a="1"/>
  <c r="J20"/>
  <c r="L19" a="1"/>
  <c r="L19"/>
  <c r="J19" a="1"/>
  <c r="J19"/>
  <c r="L18" a="1"/>
  <c r="L18"/>
  <c r="J18" a="1"/>
  <c r="J18"/>
  <c r="L17" a="1"/>
  <c r="L17"/>
  <c r="J17" a="1"/>
  <c r="J17"/>
  <c r="L16" a="1"/>
  <c r="L16"/>
  <c r="J16" a="1"/>
  <c r="J16"/>
  <c r="L15" a="1"/>
  <c r="L15"/>
  <c r="J15" a="1"/>
  <c r="J15"/>
  <c r="L14" a="1"/>
  <c r="L14"/>
  <c r="J14" a="1"/>
  <c r="J14"/>
  <c r="L13" a="1"/>
  <c r="L13"/>
  <c r="J13" a="1"/>
  <c r="J13"/>
  <c r="L12" a="1"/>
  <c r="L12"/>
  <c r="J12" a="1"/>
  <c r="J12"/>
  <c r="H12" a="1"/>
  <c r="H12"/>
  <c r="E12"/>
  <c r="L11" a="1"/>
  <c r="L11"/>
  <c r="J11" a="1"/>
  <c r="J11"/>
  <c r="E11"/>
  <c r="L10" a="1"/>
  <c r="L10"/>
  <c r="J10" a="1"/>
  <c r="J10"/>
  <c r="E10"/>
  <c r="L9" a="1"/>
  <c r="L9"/>
  <c r="J9" a="1"/>
  <c r="J9"/>
  <c r="H9" a="1"/>
  <c r="H9"/>
  <c r="L8" a="1"/>
  <c r="L8"/>
  <c r="J8" a="1"/>
  <c r="J8"/>
  <c r="E8"/>
  <c r="L7" a="1"/>
  <c r="L7"/>
  <c r="J7" a="1"/>
  <c r="J7"/>
  <c r="E7"/>
  <c r="L6" a="1"/>
  <c r="L6"/>
  <c r="J6" a="1"/>
  <c r="J6"/>
  <c r="H6" a="1"/>
  <c r="H6"/>
  <c r="E6"/>
  <c r="L5" a="1"/>
  <c r="L5"/>
  <c r="J5" a="1"/>
  <c r="J5"/>
  <c r="H5"/>
  <c r="L4" a="1"/>
  <c r="L4"/>
  <c r="J4" a="1"/>
  <c r="J4"/>
  <c r="H4"/>
  <c r="E4"/>
  <c r="L3" a="1"/>
  <c r="L3"/>
  <c r="J3" a="1"/>
  <c r="J3"/>
  <c r="H3" a="1"/>
  <c r="H3"/>
  <c r="L2"/>
  <c r="J2" a="1"/>
  <c r="J2"/>
  <c r="H2"/>
  <c r="E2"/>
  <c r="I20" i="1"/>
  <c r="H20"/>
  <c r="C20"/>
  <c r="I19"/>
  <c r="H19"/>
  <c r="C19"/>
  <c r="I18"/>
  <c r="H18"/>
  <c r="C18"/>
  <c r="I17"/>
  <c r="H17"/>
  <c r="C17"/>
  <c r="I16"/>
  <c r="H16"/>
  <c r="C16"/>
  <c r="I15"/>
  <c r="H15"/>
  <c r="C15"/>
  <c r="I14"/>
  <c r="H14"/>
  <c r="C14"/>
  <c r="I13"/>
  <c r="H13"/>
  <c r="C13"/>
  <c r="I12"/>
  <c r="H12"/>
  <c r="C12"/>
  <c r="I11"/>
  <c r="H11"/>
  <c r="C11"/>
  <c r="I10"/>
  <c r="H10"/>
  <c r="C10"/>
  <c r="I9"/>
  <c r="H9"/>
  <c r="C9"/>
  <c r="I8"/>
  <c r="H8"/>
  <c r="F8"/>
  <c r="C8"/>
  <c r="I7"/>
  <c r="H7"/>
  <c r="C7"/>
  <c r="I6"/>
  <c r="H6"/>
  <c r="C6"/>
  <c r="I5"/>
  <c r="H5"/>
  <c r="F5"/>
  <c r="C5"/>
  <c r="I4"/>
  <c r="H4"/>
  <c r="C4"/>
  <c r="I3"/>
  <c r="H3"/>
  <c r="F3"/>
  <c r="C3"/>
  <c r="I2"/>
  <c r="H2"/>
  <c r="C2"/>
  <c r="H9" i="3" l="1"/>
  <c r="H13"/>
  <c r="I13" s="1"/>
  <c r="H4"/>
  <c r="H5"/>
  <c r="H10"/>
  <c r="H14"/>
  <c r="I14" s="1"/>
  <c r="H18"/>
  <c r="I18" s="1"/>
  <c r="H19"/>
  <c r="I19" s="1"/>
  <c r="H2"/>
  <c r="H3"/>
  <c r="H6"/>
  <c r="H11"/>
  <c r="H15"/>
  <c r="I15" s="1"/>
  <c r="H7"/>
  <c r="H8"/>
  <c r="H12"/>
  <c r="I12" s="1"/>
  <c r="H16"/>
  <c r="I16" s="1"/>
  <c r="H20"/>
  <c r="I20" s="1"/>
  <c r="I9" l="1"/>
  <c r="I4"/>
  <c r="I2"/>
  <c r="I10"/>
  <c r="I7"/>
  <c r="I3"/>
  <c r="I8"/>
  <c r="I6"/>
  <c r="I11"/>
  <c r="I5"/>
</calcChain>
</file>

<file path=xl/sharedStrings.xml><?xml version="1.0" encoding="utf-8"?>
<sst xmlns="http://schemas.openxmlformats.org/spreadsheetml/2006/main" count="94" uniqueCount="46">
  <si>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</si>
  <si>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</si>
  <si>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</si>
  <si>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</si>
  <si>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</si>
  <si>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合容</t>
  </si>
  <si>
    <t>恒顺</t>
  </si>
  <si>
    <t>算术平均值A</t>
  </si>
  <si>
    <t>日新</t>
  </si>
  <si>
    <t>桂容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</si>
  <si>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</si>
  <si>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思源</t>
  </si>
  <si>
    <t>永锦</t>
  </si>
  <si>
    <t>上虞</t>
  </si>
  <si>
    <t>基准价B：</t>
  </si>
  <si>
    <t>苏州</t>
  </si>
  <si>
    <t>赛晶</t>
  </si>
  <si>
    <t>ABB</t>
  </si>
  <si>
    <t>下浮比例：</t>
  </si>
  <si>
    <t>西电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</si>
  <si>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</si>
  <si>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</si>
  <si>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</si>
  <si>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</si>
  <si>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</si>
  <si>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</si>
  <si>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</si>
  <si>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</si>
  <si>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</si>
  <si>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</si>
  <si>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</si>
  <si>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</si>
  <si>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</si>
  <si>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</si>
  <si>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</si>
  <si>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</si>
  <si>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</si>
  <si>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</si>
  <si>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</si>
  <si>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t>新东北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</si>
  <si>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</si>
  <si>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泰开</t>
  </si>
  <si>
    <t>库柏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</si>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</sst>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0">
    <numFmt numFmtId="176" formatCode="0.000000_ "/>
    <numFmt numFmtId="177" formatCode="0.000000_);[Red]\(0.000000\)"/>
    <numFmt numFmtId="178" formatCode="0.0000_ "/>
    <numFmt numFmtId="179" formatCode="0.0000_);[Red]\(0.0000\)"/>
    <numFmt numFmtId="180" formatCode="0_ "/>
    <numFmt numFmtId="181" formatCode="0.00_ "/>
    <numFmt numFmtId="182" formatCode="0.0%"/>
    <numFmt numFmtId="183" formatCode="0.00_);[Red]\(0.00\)"/>
    <numFmt numFmtId="184" formatCode="0.00000000_);[Red]\(0.00000000\)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  <font>
      <sz val="9"/>
      <name val="宋体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0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1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77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77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77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77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77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181" fontId="6" fillId="3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indexed="23"/>
  </sheetPr>
  <dimension ref="A1:J20"/>
  <sheetViews>
    <sheetView workbookViewId="0">
      <selection activeCell="B2" sqref="B2"/>
    </sheetView>
  </sheetViews>
  <sheetFormatPr defaultColWidth="9" defaultRowHeight="15.75"/>
  <cols>
    <col min="1" max="1" width="7.25" style="37" customWidth="1"/>
    <col min="2" max="2" width="13.75" style="38" customWidth="1"/>
    <col min="3" max="3" width="12.375" style="39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spans="1:9" ht="31.5" customHeight="1">
      <c r="A1" s="1" t="s">
        <v>0</v>
      </c>
      <c r="B1" s="2" t="s">
        <v>1</v>
      </c>
      <c r="C1" s="40" t="s">
        <v>2</v>
      </c>
      <c r="D1" s="4"/>
      <c r="E1" s="4"/>
      <c r="F1" s="4"/>
      <c r="G1" s="5"/>
      <c r="H1" s="6" t="s">
        <v>3</v>
      </c>
      <c r="I1" s="33" t="s">
        <v>4</v>
      </c>
    </row>
    <row r="2" spans="1:9" ht="21.75" customHeight="1">
      <c r="A2" s="7" t="s">
        <v>5</v>
      </c>
      <c r="B2" s="8">
        <v>600</v>
      </c>
      <c r="C2" s="9" t="str">
        <f t="shared" ref="C2:C20" si="0">IF(AND(B2&gt;=av*80%,B2&lt;=av*115%),B2,"区间外")</f>
        <v>区间外</v>
      </c>
      <c r="D2" s="10"/>
      <c r="E2" s="11"/>
      <c r="F2" s="12"/>
      <c r="H2" s="14">
        <f t="shared" ref="H2:H20" si="1">IF(B2&gt;=ZJ,POWER(ZJ/B2,1.5)*100,IF(B2&lt;ZJ,POWER(B2/ZJ,0.6)*100))*60%</f>
        <v>40.739730142620402</v>
      </c>
      <c r="I2" s="34">
        <f t="shared" ref="I2" si="2">IF(H2=0,"无",RANK(H2,H:H,0))</f>
        <v>14</v>
      </c>
    </row>
    <row r="3" spans="1:9" ht="21.75" customHeight="1">
      <c r="A3" s="7" t="s">
        <v>6</v>
      </c>
      <c r="B3" s="8">
        <v>500</v>
      </c>
      <c r="C3" s="9">
        <f t="shared" si="0"/>
        <v>500</v>
      </c>
      <c r="D3" s="16"/>
      <c r="E3" s="17" t="s">
        <v>7</v>
      </c>
      <c r="F3" s="18">
        <f>SUM(B:B)/COUNT(B:B)</f>
        <v>444</v>
      </c>
      <c r="H3" s="14">
        <f t="shared" si="1"/>
        <v>53.553766045887301</v>
      </c>
      <c r="I3" s="34">
        <f t="shared" ref="I3:I20" si="3">IF(H3=0,"无",RANK(H3,H:H,0))</f>
        <v>1</v>
      </c>
    </row>
    <row r="4" spans="1:9" ht="21.75" customHeight="1">
      <c r="A4" s="7" t="s">
        <v>8</v>
      </c>
      <c r="B4" s="8">
        <v>500</v>
      </c>
      <c r="C4" s="9">
        <f t="shared" si="0"/>
        <v>500</v>
      </c>
      <c r="D4" s="16"/>
      <c r="H4" s="14">
        <f t="shared" si="1"/>
        <v>53.553766045887301</v>
      </c>
      <c r="I4" s="34">
        <f t="shared" si="3"/>
        <v>1</v>
      </c>
    </row>
    <row r="5" spans="1:9" ht="21.75" customHeight="1">
      <c r="A5" s="7" t="s">
        <v>9</v>
      </c>
      <c r="B5" s="8">
        <v>300</v>
      </c>
      <c r="C5" s="9" t="str">
        <f t="shared" si="0"/>
        <v>区间外</v>
      </c>
      <c r="D5" s="16"/>
      <c r="E5" s="19" t="s">
        <v>10</v>
      </c>
      <c r="F5" s="18">
        <f>SUM(C:C)/COUNT(C:C)</f>
        <v>487.90909090909099</v>
      </c>
      <c r="G5" s="20"/>
      <c r="H5" s="14">
        <f t="shared" si="1"/>
        <v>46.215376344351498</v>
      </c>
      <c r="I5" s="34">
        <f t="shared" si="3"/>
        <v>12</v>
      </c>
    </row>
    <row r="6" spans="1:9" ht="21.75" customHeight="1">
      <c r="A6" s="7" t="s">
        <v>11</v>
      </c>
      <c r="B6" s="8">
        <v>500</v>
      </c>
      <c r="C6" s="9">
        <f t="shared" si="0"/>
        <v>500</v>
      </c>
      <c r="D6" s="16"/>
      <c r="E6" s="21"/>
      <c r="F6" s="21"/>
      <c r="G6" s="20"/>
      <c r="H6" s="14">
        <f t="shared" si="1"/>
        <v>53.553766045887301</v>
      </c>
      <c r="I6" s="34">
        <f t="shared" si="3"/>
        <v>1</v>
      </c>
    </row>
    <row r="7" spans="1:9" ht="21.75" customHeight="1">
      <c r="A7" s="7" t="s">
        <v>12</v>
      </c>
      <c r="B7" s="8">
        <v>500</v>
      </c>
      <c r="C7" s="9">
        <f t="shared" si="0"/>
        <v>500</v>
      </c>
      <c r="D7" s="16"/>
      <c r="E7" s="22"/>
      <c r="F7" s="22"/>
      <c r="H7" s="14">
        <f t="shared" si="1"/>
        <v>53.553766045887301</v>
      </c>
      <c r="I7" s="34">
        <f t="shared" si="3"/>
        <v>1</v>
      </c>
    </row>
    <row r="8" spans="1:9" ht="21.75" customHeight="1">
      <c r="A8" s="7" t="s">
        <v>13</v>
      </c>
      <c r="B8" s="8">
        <v>500</v>
      </c>
      <c r="C8" s="9">
        <f t="shared" si="0"/>
        <v>500</v>
      </c>
      <c r="D8" s="16"/>
      <c r="E8" s="17" t="s">
        <v>14</v>
      </c>
      <c r="F8" s="18">
        <f>IF(COUNT(C:C)=0,av*(1-XF),平均值A1*(1-XF))</f>
        <v>463.51363636363601</v>
      </c>
      <c r="G8" s="20"/>
      <c r="H8" s="14">
        <f t="shared" si="1"/>
        <v>53.553766045887301</v>
      </c>
      <c r="I8" s="34">
        <f t="shared" si="3"/>
        <v>1</v>
      </c>
    </row>
    <row r="9" spans="1:9" ht="21.75" customHeight="1">
      <c r="A9" s="7" t="s">
        <v>15</v>
      </c>
      <c r="B9" s="8">
        <v>500</v>
      </c>
      <c r="C9" s="9">
        <f t="shared" si="0"/>
        <v>500</v>
      </c>
      <c r="D9" s="16"/>
      <c r="E9" s="11"/>
      <c r="F9" s="23"/>
      <c r="G9" s="20"/>
      <c r="H9" s="14">
        <f t="shared" si="1"/>
        <v>53.553766045887301</v>
      </c>
      <c r="I9" s="34">
        <f t="shared" si="3"/>
        <v>1</v>
      </c>
    </row>
    <row r="10" spans="1:9" ht="21.75" customHeight="1">
      <c r="A10" s="7" t="s">
        <v>16</v>
      </c>
      <c r="B10" s="8">
        <v>268</v>
      </c>
      <c r="C10" s="9" t="str">
        <f t="shared" si="0"/>
        <v>区间外</v>
      </c>
      <c r="D10" s="16"/>
      <c r="G10" s="24"/>
      <c r="H10" s="14">
        <f t="shared" si="1"/>
        <v>43.191135072364602</v>
      </c>
      <c r="I10" s="34">
        <f t="shared" si="3"/>
        <v>13</v>
      </c>
    </row>
    <row r="11" spans="1:9" ht="21.75" customHeight="1">
      <c r="A11" s="7" t="s">
        <v>17</v>
      </c>
      <c r="B11" s="8">
        <v>367</v>
      </c>
      <c r="C11" s="9">
        <f t="shared" si="0"/>
        <v>367</v>
      </c>
      <c r="D11" s="16"/>
      <c r="E11" s="17" t="s">
        <v>18</v>
      </c>
      <c r="F11" s="25">
        <v>0.05</v>
      </c>
      <c r="G11" s="24"/>
      <c r="H11" s="14">
        <f t="shared" si="1"/>
        <v>52.157093227246897</v>
      </c>
      <c r="I11" s="34">
        <f t="shared" si="3"/>
        <v>11</v>
      </c>
    </row>
    <row r="12" spans="1:9" ht="21.75" customHeight="1">
      <c r="A12" s="7" t="s">
        <v>19</v>
      </c>
      <c r="B12" s="8">
        <v>125</v>
      </c>
      <c r="C12" s="9" t="str">
        <f t="shared" si="0"/>
        <v>区间外</v>
      </c>
      <c r="D12" s="16"/>
      <c r="E12" s="26"/>
      <c r="F12" s="27"/>
      <c r="H12" s="14">
        <f t="shared" si="1"/>
        <v>27.3312660005341</v>
      </c>
      <c r="I12" s="34">
        <f t="shared" si="3"/>
        <v>15</v>
      </c>
    </row>
    <row r="13" spans="1:9" ht="21.75" customHeight="1">
      <c r="A13" s="7"/>
      <c r="B13" s="8">
        <v>500</v>
      </c>
      <c r="C13" s="9">
        <f t="shared" si="0"/>
        <v>500</v>
      </c>
      <c r="D13" s="16"/>
      <c r="E13" s="70" t="s">
        <v>20</v>
      </c>
      <c r="F13" s="70"/>
      <c r="H13" s="14">
        <f t="shared" si="1"/>
        <v>53.553766045887301</v>
      </c>
      <c r="I13" s="34">
        <f t="shared" si="3"/>
        <v>1</v>
      </c>
    </row>
    <row r="14" spans="1:9" ht="21.75" customHeight="1">
      <c r="A14" s="28"/>
      <c r="B14" s="8">
        <v>500</v>
      </c>
      <c r="C14" s="9">
        <f t="shared" si="0"/>
        <v>500</v>
      </c>
      <c r="D14" s="16"/>
      <c r="E14" s="70"/>
      <c r="F14" s="70"/>
      <c r="H14" s="14">
        <f t="shared" si="1"/>
        <v>53.553766045887301</v>
      </c>
      <c r="I14" s="34">
        <f t="shared" si="3"/>
        <v>1</v>
      </c>
    </row>
    <row r="15" spans="1:9" ht="21.75" customHeight="1">
      <c r="A15" s="28"/>
      <c r="B15" s="8">
        <v>500</v>
      </c>
      <c r="C15" s="9">
        <f t="shared" si="0"/>
        <v>500</v>
      </c>
      <c r="D15" s="16"/>
      <c r="E15" s="70"/>
      <c r="F15" s="70"/>
      <c r="G15" s="29"/>
      <c r="H15" s="14">
        <f t="shared" si="1"/>
        <v>53.553766045887301</v>
      </c>
      <c r="I15" s="34">
        <f t="shared" si="3"/>
        <v>1</v>
      </c>
    </row>
    <row r="16" spans="1:9" ht="21.75" customHeight="1">
      <c r="A16" s="28"/>
      <c r="B16" s="8">
        <v>500</v>
      </c>
      <c r="C16" s="9">
        <f t="shared" si="0"/>
        <v>500</v>
      </c>
      <c r="D16" s="16"/>
      <c r="E16" s="70"/>
      <c r="F16" s="70"/>
      <c r="G16" s="29"/>
      <c r="H16" s="14">
        <f t="shared" si="1"/>
        <v>53.553766045887301</v>
      </c>
      <c r="I16" s="34">
        <f t="shared" si="3"/>
        <v>1</v>
      </c>
    </row>
    <row r="17" spans="1:9" ht="21.75" customHeight="1">
      <c r="A17" s="28"/>
      <c r="B17" s="15"/>
      <c r="C17" s="9" t="str">
        <f t="shared" si="0"/>
        <v>区间外</v>
      </c>
      <c r="D17" s="16"/>
      <c r="E17" s="70"/>
      <c r="F17" s="70"/>
      <c r="G17" s="29"/>
      <c r="H17" s="14">
        <f t="shared" si="1"/>
        <v>0</v>
      </c>
      <c r="I17" s="34" t="str">
        <f t="shared" si="3"/>
        <v>无</v>
      </c>
    </row>
    <row r="18" spans="1:9" ht="21.75" customHeight="1">
      <c r="A18" s="28"/>
      <c r="B18" s="15"/>
      <c r="C18" s="9" t="str">
        <f t="shared" si="0"/>
        <v>区间外</v>
      </c>
      <c r="D18" s="16"/>
      <c r="E18" s="70"/>
      <c r="F18" s="70"/>
      <c r="G18" s="29"/>
      <c r="H18" s="14">
        <f t="shared" si="1"/>
        <v>0</v>
      </c>
      <c r="I18" s="34" t="str">
        <f t="shared" si="3"/>
        <v>无</v>
      </c>
    </row>
    <row r="19" spans="1:9" ht="21.75" customHeight="1">
      <c r="A19" s="28"/>
      <c r="B19" s="15"/>
      <c r="C19" s="9" t="str">
        <f t="shared" si="0"/>
        <v>区间外</v>
      </c>
      <c r="D19" s="16"/>
      <c r="E19" s="70"/>
      <c r="F19" s="70"/>
      <c r="G19" s="29"/>
      <c r="H19" s="14">
        <f t="shared" si="1"/>
        <v>0</v>
      </c>
      <c r="I19" s="34" t="str">
        <f t="shared" si="3"/>
        <v>无</v>
      </c>
    </row>
    <row r="20" spans="1:9" ht="21.75" customHeight="1">
      <c r="A20" s="41"/>
      <c r="B20" s="42"/>
      <c r="C20" s="9" t="str">
        <f t="shared" si="0"/>
        <v>区间外</v>
      </c>
      <c r="D20" s="16"/>
      <c r="E20" s="70"/>
      <c r="F20" s="70"/>
      <c r="G20" s="29"/>
      <c r="H20" s="69">
        <f t="shared" si="1"/>
        <v>0</v>
      </c>
      <c r="I20" s="36" t="str">
        <f t="shared" si="3"/>
        <v>无</v>
      </c>
    </row>
  </sheetData>
  <protectedRanges>
    <protectedRange password="CC3D" sqref="A4:A12" name="区域1" securityDescriptor=""/>
  </protectedRanges>
  <mergeCells count="1">
    <mergeCell ref="E13:F20"/>
  </mergeCells>
  <phoneticPr fontId="12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7" customWidth="1"/>
    <col min="2" max="2" width="16.125" style="43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4" customWidth="1"/>
    <col min="11" max="11" width="4.625" style="5" customWidth="1"/>
    <col min="12" max="12" width="11.125" style="45" customWidth="1"/>
    <col min="13" max="16384" width="9" style="5"/>
  </cols>
  <sheetData>
    <row r="1" spans="1:12" ht="20.100000000000001" customHeight="1">
      <c r="A1" s="46" t="s">
        <v>0</v>
      </c>
      <c r="B1" s="47" t="s">
        <v>1</v>
      </c>
      <c r="C1" s="48"/>
      <c r="D1" s="49"/>
      <c r="E1" s="50"/>
      <c r="F1" s="49"/>
      <c r="G1" s="49"/>
      <c r="H1" s="51" t="s">
        <v>21</v>
      </c>
      <c r="I1" s="49"/>
      <c r="J1" s="65" t="s">
        <v>22</v>
      </c>
      <c r="K1" s="49"/>
      <c r="L1" s="66" t="s">
        <v>23</v>
      </c>
    </row>
    <row r="2" spans="1:12" ht="24" customHeight="1">
      <c r="A2" s="52" t="s">
        <v>9</v>
      </c>
      <c r="B2" s="53">
        <v>463.34999900000003</v>
      </c>
      <c r="C2" s="54"/>
      <c r="D2" s="55" t="s">
        <v>24</v>
      </c>
      <c r="E2" s="56">
        <f>COUNT(B:B)</f>
        <v>12</v>
      </c>
      <c r="F2" s="22"/>
      <c r="G2" s="57" t="s">
        <v>25</v>
      </c>
      <c r="H2" s="58" t="str">
        <f>IF(M&lt;=5,SUM/M," ")</f>
        <v/>
      </c>
      <c r="I2" s="22"/>
      <c r="J2" s="67" t="str">
        <f t="array" ref="J2">IF(AND((B2/SUM(H2:H6)-1)&gt;=-15%,(B2/SUM(H2:H6)-1)&lt;=10%),B2,"区间外")</f>
        <v>区间外</v>
      </c>
      <c r="K2" s="22"/>
      <c r="L2" s="68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52" t="s">
        <v>6</v>
      </c>
      <c r="B3" s="59">
        <v>337.5333</v>
      </c>
      <c r="C3" s="54"/>
      <c r="D3" s="22"/>
      <c r="E3" s="29"/>
      <c r="F3" s="22"/>
      <c r="G3" s="60" t="s">
        <v>26</v>
      </c>
      <c r="H3" s="61" t="str">
        <f t="array" ref="H3">IF(AND(M&gt;5,M&lt;=10),(SUM-MAX(B:B))/(M-1)," ")</f>
        <v/>
      </c>
      <c r="I3" s="22"/>
      <c r="J3" s="67" t="str">
        <f t="array" ref="J3">IF(AND((B3/SUM(H2:H6)-1)&gt;=-15%,(B3/SUM(H2:H6)-1)&lt;=10%),B3,"区间外")</f>
        <v>区间外</v>
      </c>
      <c r="K3" s="22"/>
      <c r="L3" s="68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52" t="s">
        <v>8</v>
      </c>
      <c r="B4" s="59">
        <v>432.78007500000001</v>
      </c>
      <c r="C4" s="54"/>
      <c r="D4" s="19" t="s">
        <v>27</v>
      </c>
      <c r="E4" s="62">
        <f>SUM(B:B)</f>
        <v>4868.1912990000001</v>
      </c>
      <c r="F4" s="22"/>
      <c r="G4" s="60" t="s">
        <v>28</v>
      </c>
      <c r="H4" s="61">
        <f>IF(AND(M&gt;10,M&lt;=20),(SUM-MAX(B:B)-MIN(B:B))/(M-2)," ")</f>
        <v>407.66277989999998</v>
      </c>
      <c r="I4" s="22"/>
      <c r="J4" s="67">
        <f t="array" ref="J4">IF(AND((B4/SUM(H2:H6)-1)&gt;=-15%,(B4/SUM(H2:H6)-1)&lt;=10%),B4,"区间外")</f>
        <v>432.78007500000001</v>
      </c>
      <c r="K4" s="22"/>
      <c r="L4" s="68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52" t="s">
        <v>5</v>
      </c>
      <c r="B5" s="59">
        <v>432.05011200000001</v>
      </c>
      <c r="C5" s="54"/>
      <c r="D5" s="22"/>
      <c r="E5" s="29"/>
      <c r="F5" s="22"/>
      <c r="G5" s="60" t="s">
        <v>29</v>
      </c>
      <c r="H5" s="61" t="str">
        <f>IF(AND(M&gt;20,M&lt;=30),(SUM-MAX(B:B)-MIN(B:B)-LARGE(B:B,2)-SMALL(B:B,2))/(M-4)," ")</f>
        <v/>
      </c>
      <c r="I5" s="22"/>
      <c r="J5" s="67">
        <f t="array" ref="J5">IF(AND((B5/SUM(H2:H6)-1)&gt;=-15%,(B5/SUM(H2:H6)-1)&lt;=10%),B5,"区间外")</f>
        <v>432.05011200000001</v>
      </c>
      <c r="K5" s="22"/>
      <c r="L5" s="68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52" t="s">
        <v>11</v>
      </c>
      <c r="B6" s="59">
        <v>458.52300000000002</v>
      </c>
      <c r="C6" s="54"/>
      <c r="D6" s="19" t="s">
        <v>30</v>
      </c>
      <c r="E6" s="62">
        <f>MAX(B:B)</f>
        <v>466.01100000000002</v>
      </c>
      <c r="F6" s="22"/>
      <c r="G6" s="60" t="s">
        <v>31</v>
      </c>
      <c r="H6" s="61" t="str">
        <f t="array" ref="H6">IF(M&gt;30,(SUM-MAX(B:B)-MIN(B:B)-LARGE(B:B,2)-SMALL(B:B,2)-LARGE(B:B,3)-SMALL(B:B,3))/(M-6)," ")</f>
        <v/>
      </c>
      <c r="I6" s="22"/>
      <c r="J6" s="67" t="str">
        <f t="array" ref="J6">IF(AND((B6/SUM(H2:H6)-1)&gt;=-15%,(B6/SUM(H2:H6)-1)&lt;=10%),B6,"区间外")</f>
        <v>区间外</v>
      </c>
      <c r="K6" s="22"/>
      <c r="L6" s="68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52" t="s">
        <v>12</v>
      </c>
      <c r="B7" s="59">
        <v>344.92</v>
      </c>
      <c r="C7" s="54"/>
      <c r="D7" s="19" t="s">
        <v>32</v>
      </c>
      <c r="E7" s="62">
        <f>LARGE(B:B,2)</f>
        <v>463.34999900000003</v>
      </c>
      <c r="F7" s="22"/>
      <c r="G7" s="22"/>
      <c r="H7" s="29"/>
      <c r="I7" s="22"/>
      <c r="J7" s="67" t="str">
        <f t="array" ref="J7">IF(AND((B7/SUM(H2:H6)-1)&gt;=-15%,(B7/SUM(H2:H6)-1)&lt;=10%),B7,"区间外")</f>
        <v>区间外</v>
      </c>
      <c r="K7" s="22"/>
      <c r="L7" s="68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52" t="s">
        <v>13</v>
      </c>
      <c r="B8" s="59">
        <v>341.17200000000003</v>
      </c>
      <c r="C8" s="54"/>
      <c r="D8" s="19" t="s">
        <v>33</v>
      </c>
      <c r="E8" s="62">
        <f>LARGE(B:B,3)</f>
        <v>461.04999500000002</v>
      </c>
      <c r="F8" s="22"/>
      <c r="G8" s="22"/>
      <c r="H8" s="29"/>
      <c r="I8" s="22"/>
      <c r="J8" s="67" t="str">
        <f t="array" ref="J8">IF(AND((B8/SUM(H2:H6)-1)&gt;=-15%,(B8/SUM(H2:H6)-1)&lt;=10%),B8,"区间外")</f>
        <v>区间外</v>
      </c>
      <c r="K8" s="22"/>
      <c r="L8" s="68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52" t="s">
        <v>15</v>
      </c>
      <c r="B9" s="59">
        <v>325.55250000000001</v>
      </c>
      <c r="C9" s="54"/>
      <c r="D9" s="22"/>
      <c r="E9" s="29"/>
      <c r="F9" s="22"/>
      <c r="G9" s="63" t="s">
        <v>34</v>
      </c>
      <c r="H9" s="64">
        <f t="array" ref="H9">IF(COUNT(J:J)&gt;=1,(SUM(J:J)/COUNT(J:J)+MIN(J:J))/2,"0")</f>
        <v>395.254767625</v>
      </c>
      <c r="I9" s="22"/>
      <c r="J9" s="67" t="str">
        <f t="array" ref="J9">IF(AND((B9/SUM(H2:H6)-1)&gt;=-15%,(B9/SUM(H2:H6)-1)&lt;=10%),B9,"区间外")</f>
        <v>区间外</v>
      </c>
      <c r="K9" s="22"/>
      <c r="L9" s="68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52" t="s">
        <v>16</v>
      </c>
      <c r="B10" s="59">
        <v>372.98965900000002</v>
      </c>
      <c r="C10" s="54"/>
      <c r="D10" s="19" t="s">
        <v>35</v>
      </c>
      <c r="E10" s="62">
        <f>MIN(B:B)</f>
        <v>325.55250000000001</v>
      </c>
      <c r="F10" s="22"/>
      <c r="G10" s="22"/>
      <c r="H10" s="22"/>
      <c r="I10" s="22"/>
      <c r="J10" s="67">
        <f t="array" ref="J10">IF(AND((B10/SUM(H2:H6)-1)&gt;=-15%,(B10/SUM(H2:H6)-1)&lt;=10%),B10,"区间外")</f>
        <v>372.98965900000002</v>
      </c>
      <c r="K10" s="22"/>
      <c r="L10" s="68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52" t="s">
        <v>17</v>
      </c>
      <c r="B11" s="59">
        <v>466.01100000000002</v>
      </c>
      <c r="C11" s="54"/>
      <c r="D11" s="19" t="s">
        <v>36</v>
      </c>
      <c r="E11" s="62">
        <f>SMALL(B:B,2)</f>
        <v>337.5333</v>
      </c>
      <c r="F11" s="22"/>
      <c r="G11" s="22"/>
      <c r="H11" s="29"/>
      <c r="I11" s="22"/>
      <c r="J11" s="67" t="str">
        <f t="array" ref="J11">IF(AND((B11/SUM(H2:H6)-1)&gt;=-15%,(B11/SUM(H2:H6)-1)&lt;=10%),B11,"区间外")</f>
        <v>区间外</v>
      </c>
      <c r="K11" s="22"/>
      <c r="L11" s="68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52" t="s">
        <v>19</v>
      </c>
      <c r="B12" s="59">
        <v>461.04999500000002</v>
      </c>
      <c r="C12" s="54"/>
      <c r="D12" s="19" t="s">
        <v>37</v>
      </c>
      <c r="E12" s="62">
        <f>SMALL(B:B,3)</f>
        <v>341.17200000000003</v>
      </c>
      <c r="F12" s="22"/>
      <c r="G12" s="63" t="s">
        <v>38</v>
      </c>
      <c r="H12" s="64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7" t="str">
        <f t="array" ref="J12">IF(AND((B12/SUM(H2:H6)-1)&gt;=-15%,(B12/SUM(H2:H6)-1)&lt;=10%),B12,"区间外")</f>
        <v>区间外</v>
      </c>
      <c r="K12" s="22"/>
      <c r="L12" s="68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52" t="s">
        <v>39</v>
      </c>
      <c r="B13" s="59">
        <v>432.259659</v>
      </c>
      <c r="C13" s="54"/>
      <c r="D13" s="22"/>
      <c r="E13" s="29"/>
      <c r="F13" s="22"/>
      <c r="G13" s="22"/>
      <c r="H13" s="29"/>
      <c r="I13" s="22"/>
      <c r="J13" s="67">
        <f t="array" ref="J13">IF(AND((B13/SUM(H2:H6)-1)&gt;=-15%,(B13/SUM(H2:H6)-1)&lt;=10%),B13,"区间外")</f>
        <v>432.259659</v>
      </c>
      <c r="K13" s="22"/>
      <c r="L13" s="68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32"/>
      <c r="B14" s="59"/>
      <c r="C14" s="54"/>
      <c r="D14" s="22"/>
      <c r="E14" s="29"/>
      <c r="F14" s="22"/>
      <c r="G14" s="22"/>
      <c r="H14" s="29"/>
      <c r="I14" s="22"/>
      <c r="J14" s="67" t="str">
        <f t="array" ref="J14">IF(AND((B14/SUM(H2:H6)-1)&gt;=-15%,(B14/SUM(H2:H6)-1)&lt;=10%),B14,"区间外")</f>
        <v>区间外</v>
      </c>
      <c r="K14" s="22"/>
      <c r="L14" s="68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32"/>
      <c r="B15" s="59"/>
      <c r="C15" s="54"/>
      <c r="D15" s="71" t="s">
        <v>40</v>
      </c>
      <c r="E15" s="71"/>
      <c r="F15" s="71"/>
      <c r="G15" s="71"/>
      <c r="H15" s="71"/>
      <c r="I15" s="22"/>
      <c r="J15" s="67" t="str">
        <f t="array" ref="J15">IF(AND((B15/SUM(H2:H6)-1)&gt;=-15%,(B15/SUM(H2:H6)-1)&lt;=10%),B15,"区间外")</f>
        <v>区间外</v>
      </c>
      <c r="K15" s="22"/>
      <c r="L15" s="68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32"/>
      <c r="B16" s="59"/>
      <c r="C16" s="54"/>
      <c r="D16" s="71"/>
      <c r="E16" s="71"/>
      <c r="F16" s="71"/>
      <c r="G16" s="71"/>
      <c r="H16" s="71"/>
      <c r="I16" s="22"/>
      <c r="J16" s="67" t="str">
        <f t="array" ref="J16">IF(AND((B16/SUM(H2:H6)-1)&gt;=-15%,(B16/SUM(H2:H6)-1)&lt;=10%),B16,"区间外")</f>
        <v>区间外</v>
      </c>
      <c r="K16" s="22"/>
      <c r="L16" s="68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32"/>
      <c r="B17" s="59"/>
      <c r="C17" s="54"/>
      <c r="D17" s="71"/>
      <c r="E17" s="71"/>
      <c r="F17" s="71"/>
      <c r="G17" s="71"/>
      <c r="H17" s="71"/>
      <c r="I17" s="22"/>
      <c r="J17" s="67" t="str">
        <f t="array" ref="J17">IF(AND((B17/SUM(H2:H6)-1)&gt;=-15%,(B17/SUM(H2:H6)-1)&lt;=10%),B17,"区间外")</f>
        <v>区间外</v>
      </c>
      <c r="K17" s="22"/>
      <c r="L17" s="68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32"/>
      <c r="B18" s="59"/>
      <c r="C18" s="54"/>
      <c r="D18" s="71"/>
      <c r="E18" s="71"/>
      <c r="F18" s="71"/>
      <c r="G18" s="71"/>
      <c r="H18" s="71"/>
      <c r="I18" s="22"/>
      <c r="J18" s="67" t="str">
        <f t="array" ref="J18">IF(AND((B18/SUM(H2:H6)-1)&gt;=-15%,(B18/SUM(H2:H6)-1)&lt;=10%),B18,"区间外")</f>
        <v>区间外</v>
      </c>
      <c r="K18" s="22"/>
      <c r="L18" s="68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32"/>
      <c r="B19" s="59"/>
      <c r="C19" s="54"/>
      <c r="D19" s="71"/>
      <c r="E19" s="71"/>
      <c r="F19" s="71"/>
      <c r="G19" s="71"/>
      <c r="H19" s="71"/>
      <c r="I19" s="22"/>
      <c r="J19" s="67" t="str">
        <f t="array" ref="J19">IF(AND((B19/SUM(H2:H6)-1)&gt;=-15%,(B19/SUM(H2:H6)-1)&lt;=10%),B19,"区间外")</f>
        <v>区间外</v>
      </c>
      <c r="K19" s="22"/>
      <c r="L19" s="68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32"/>
      <c r="B20" s="59"/>
      <c r="C20" s="54"/>
      <c r="D20" s="22"/>
      <c r="E20" s="29"/>
      <c r="F20" s="22"/>
      <c r="G20" s="22"/>
      <c r="H20" s="29"/>
      <c r="I20" s="22"/>
      <c r="J20" s="67" t="str">
        <f t="array" ref="J20">IF(AND((B20/SUM(H2:H6)-1)&gt;=-15%,(B20/SUM(H2:H6)-1)&lt;=10%),B20,"区间外")</f>
        <v>区间外</v>
      </c>
      <c r="K20" s="22"/>
      <c r="L20" s="68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32"/>
      <c r="B21" s="59"/>
      <c r="C21" s="54"/>
      <c r="D21" s="22"/>
      <c r="E21" s="29"/>
      <c r="F21" s="22"/>
      <c r="G21" s="22"/>
      <c r="H21" s="29"/>
      <c r="I21" s="22"/>
      <c r="J21" s="67" t="str">
        <f t="array" ref="J21">IF(AND((B21/SUM(H2:H6)-1)&gt;=-15%,(B21/SUM(H2:H6)-1)&lt;=10%),B21,"区间外")</f>
        <v>区间外</v>
      </c>
      <c r="K21" s="22"/>
      <c r="L21" s="68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32"/>
      <c r="B22" s="59"/>
      <c r="C22" s="54"/>
      <c r="D22" s="22"/>
      <c r="E22" s="29"/>
      <c r="F22" s="22"/>
      <c r="G22" s="22"/>
      <c r="H22" s="29"/>
      <c r="I22" s="22"/>
      <c r="J22" s="67" t="str">
        <f t="array" ref="J22">IF(AND((B22/SUM(H2:H6)-1)&gt;=-15%,(B22/SUM(H2:H6)-1)&lt;=10%),B22,"区间外")</f>
        <v>区间外</v>
      </c>
      <c r="K22" s="22"/>
      <c r="L22" s="68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32"/>
      <c r="B23" s="59"/>
      <c r="C23" s="54"/>
      <c r="D23" s="22"/>
      <c r="E23" s="29"/>
      <c r="F23" s="22"/>
      <c r="G23" s="22"/>
      <c r="H23" s="29"/>
      <c r="I23" s="22"/>
      <c r="J23" s="67" t="str">
        <f t="array" ref="J23">IF(AND((B23/SUM(H2:H6)-1)&gt;=-15%,(B23/SUM(H2:H6)-1)&lt;=10%),B23,"区间外")</f>
        <v>区间外</v>
      </c>
      <c r="K23" s="22"/>
      <c r="L23" s="68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32"/>
      <c r="B24" s="59"/>
      <c r="C24" s="54"/>
      <c r="D24" s="22"/>
      <c r="E24" s="29"/>
      <c r="F24" s="22"/>
      <c r="G24" s="22"/>
      <c r="H24" s="29"/>
      <c r="I24" s="22"/>
      <c r="J24" s="67" t="str">
        <f t="array" ref="J24">IF(AND((B24/SUM(H2:H6)-1)&gt;=-15%,(B24/SUM(H2:H6)-1)&lt;=10%),B24,"区间外")</f>
        <v>区间外</v>
      </c>
      <c r="K24" s="22"/>
      <c r="L24" s="68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32"/>
      <c r="B25" s="59"/>
      <c r="C25" s="54"/>
      <c r="D25" s="22"/>
      <c r="E25" s="29"/>
      <c r="F25" s="22"/>
      <c r="G25" s="22"/>
      <c r="H25" s="29"/>
      <c r="I25" s="22"/>
      <c r="J25" s="67" t="str">
        <f t="array" ref="J25">IF(AND((B25/SUM(H2:H6)-1)&gt;=-15%,(B25/SUM(H2:H6)-1)&lt;=10%),B25,"区间外")</f>
        <v>区间外</v>
      </c>
      <c r="K25" s="22"/>
      <c r="L25" s="68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32"/>
      <c r="B26" s="59"/>
      <c r="C26" s="54"/>
      <c r="D26" s="22"/>
      <c r="E26" s="29"/>
      <c r="F26" s="22"/>
      <c r="G26" s="22"/>
      <c r="H26" s="29"/>
      <c r="I26" s="22"/>
      <c r="J26" s="67" t="str">
        <f t="array" ref="J26">IF(AND((B26/SUM(H2:H6)-1)&gt;=-15%,(B26/SUM(H2:H6)-1)&lt;=10%),B26,"区间外")</f>
        <v>区间外</v>
      </c>
      <c r="K26" s="22"/>
      <c r="L26" s="68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32"/>
      <c r="B27" s="59"/>
      <c r="C27" s="54"/>
      <c r="D27" s="22"/>
      <c r="E27" s="29"/>
      <c r="F27" s="22"/>
      <c r="G27" s="22"/>
      <c r="H27" s="29"/>
      <c r="I27" s="22"/>
      <c r="J27" s="67" t="str">
        <f t="array" ref="J27">IF(AND((B27/SUM(H2:H6)-1)&gt;=-15%,(B27/SUM(H2:H6)-1)&lt;=10%),B27,"区间外")</f>
        <v>区间外</v>
      </c>
      <c r="K27" s="22"/>
      <c r="L27" s="68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32"/>
      <c r="B28" s="59"/>
      <c r="C28" s="54"/>
      <c r="D28" s="22"/>
      <c r="E28" s="29"/>
      <c r="F28" s="22"/>
      <c r="G28" s="22"/>
      <c r="H28" s="29"/>
      <c r="I28" s="22"/>
      <c r="J28" s="67" t="str">
        <f t="array" ref="J28">IF(AND((B28/SUM(H2:H6)-1)&gt;=-15%,(B28/SUM(H2:H6)-1)&lt;=10%),B28,"区间外")</f>
        <v>区间外</v>
      </c>
      <c r="K28" s="22"/>
      <c r="L28" s="68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32"/>
      <c r="B29" s="59"/>
      <c r="C29" s="54"/>
      <c r="D29" s="22"/>
      <c r="E29" s="29"/>
      <c r="F29" s="22"/>
      <c r="G29" s="22"/>
      <c r="H29" s="29"/>
      <c r="I29" s="22"/>
      <c r="J29" s="67" t="str">
        <f t="array" ref="J29">IF(AND((B29/SUM(H2:H6)-1)&gt;=-15%,(B29/SUM(H2:H6)-1)&lt;=10%),B29,"区间外")</f>
        <v>区间外</v>
      </c>
      <c r="K29" s="22"/>
      <c r="L29" s="68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32"/>
      <c r="B30" s="59"/>
      <c r="C30" s="54"/>
      <c r="D30" s="22"/>
      <c r="E30" s="29"/>
      <c r="F30" s="22"/>
      <c r="G30" s="22"/>
      <c r="H30" s="29"/>
      <c r="I30" s="22"/>
      <c r="J30" s="67" t="str">
        <f t="array" ref="J30">IF(AND((B30/SUM(H2:H6)-1)&gt;=-15%,(B30/SUM(H2:H6)-1)&lt;=10%),B30,"区间外")</f>
        <v>区间外</v>
      </c>
      <c r="K30" s="22"/>
      <c r="L30" s="68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32"/>
      <c r="B31" s="59"/>
      <c r="C31" s="54"/>
      <c r="D31" s="22"/>
      <c r="E31" s="29"/>
      <c r="F31" s="22"/>
      <c r="G31" s="22"/>
      <c r="H31" s="29"/>
      <c r="I31" s="22"/>
      <c r="J31" s="67" t="str">
        <f t="array" ref="J31">IF(AND((B31/SUM(H2:H6)-1)&gt;=-15%,(B31/SUM(H2:H6)-1)&lt;=10%),B31,"区间外")</f>
        <v>区间外</v>
      </c>
      <c r="K31" s="22"/>
      <c r="L31" s="68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32"/>
      <c r="B32" s="59"/>
      <c r="C32" s="54"/>
      <c r="D32" s="22"/>
      <c r="E32" s="29"/>
      <c r="F32" s="22"/>
      <c r="G32" s="22"/>
      <c r="H32" s="29"/>
      <c r="I32" s="22"/>
      <c r="J32" s="67" t="str">
        <f t="array" ref="J32">IF(AND((B32/SUM(H2:H6)-1)&gt;=-15%,(B32/SUM(H2:H6)-1)&lt;=10%),B32,"区间外")</f>
        <v>区间外</v>
      </c>
      <c r="K32" s="22"/>
      <c r="L32" s="68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32"/>
      <c r="B33" s="59"/>
      <c r="C33" s="54"/>
      <c r="D33" s="22"/>
      <c r="E33" s="29"/>
      <c r="F33" s="22"/>
      <c r="G33" s="22"/>
      <c r="H33" s="29"/>
      <c r="I33" s="22"/>
      <c r="J33" s="67" t="str">
        <f t="array" ref="J33">IF(AND((B33/SUM(H2:H6)-1)&gt;=-15%,(B33/SUM(H2:H6)-1)&lt;=10%),B33,"区间外")</f>
        <v>区间外</v>
      </c>
      <c r="K33" s="22"/>
      <c r="L33" s="68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32"/>
      <c r="B34" s="59"/>
      <c r="C34" s="54"/>
      <c r="D34" s="22"/>
      <c r="E34" s="29"/>
      <c r="F34" s="22"/>
      <c r="G34" s="22"/>
      <c r="H34" s="29"/>
      <c r="I34" s="22"/>
      <c r="J34" s="67" t="str">
        <f t="array" ref="J34">IF(AND((B34/SUM(H2:H6)-1)&gt;=-15%,(B34/SUM(H2:H6)-1)&lt;=10%),B34,"区间外")</f>
        <v>区间外</v>
      </c>
      <c r="K34" s="22"/>
      <c r="L34" s="68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32"/>
      <c r="B35" s="59"/>
      <c r="C35" s="54"/>
      <c r="D35" s="22"/>
      <c r="E35" s="29"/>
      <c r="F35" s="22"/>
      <c r="G35" s="22"/>
      <c r="H35" s="29"/>
      <c r="I35" s="22"/>
      <c r="J35" s="67" t="str">
        <f t="array" ref="J35">IF(AND((B35/SUM(H2:H6)-1)&gt;=-15%,(B35/SUM(H2:H6)-1)&lt;=10%),B35,"区间外")</f>
        <v>区间外</v>
      </c>
      <c r="K35" s="22"/>
      <c r="L35" s="68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32"/>
      <c r="B36" s="59"/>
      <c r="C36" s="54"/>
      <c r="D36" s="22"/>
      <c r="E36" s="29"/>
      <c r="F36" s="22"/>
      <c r="G36" s="22"/>
      <c r="H36" s="29"/>
      <c r="I36" s="22"/>
      <c r="J36" s="67" t="str">
        <f t="array" ref="J36">IF(AND((B36/SUM(H2:H6)-1)&gt;=-15%,(B36/SUM(H2:H6)-1)&lt;=10%),B36,"区间外")</f>
        <v>区间外</v>
      </c>
      <c r="K36" s="22"/>
      <c r="L36" s="68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32"/>
      <c r="B37" s="59"/>
      <c r="C37" s="54"/>
      <c r="D37" s="22"/>
      <c r="E37" s="29"/>
      <c r="F37" s="22"/>
      <c r="G37" s="22"/>
      <c r="H37" s="29"/>
      <c r="I37" s="22"/>
      <c r="J37" s="67" t="str">
        <f t="array" ref="J37">IF(AND((B37/SUM(H2:H6)-1)&gt;=-15%,(B37/SUM(H2:H6)-1)&lt;=10%),B37,"区间外")</f>
        <v>区间外</v>
      </c>
      <c r="K37" s="22"/>
      <c r="L37" s="68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32"/>
      <c r="B38" s="59"/>
      <c r="C38" s="54"/>
      <c r="D38" s="22"/>
      <c r="E38" s="29"/>
      <c r="F38" s="22"/>
      <c r="G38" s="22"/>
      <c r="H38" s="29"/>
      <c r="I38" s="22"/>
      <c r="J38" s="67" t="str">
        <f t="array" ref="J38">IF(AND((B38/SUM(H2:H6)-1)&gt;=-15%,(B38/SUM(H2:H6)-1)&lt;=10%),B38,"区间外")</f>
        <v>区间外</v>
      </c>
      <c r="K38" s="22"/>
      <c r="L38" s="68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32"/>
      <c r="B39" s="59"/>
      <c r="C39" s="54"/>
      <c r="D39" s="22"/>
      <c r="E39" s="29"/>
      <c r="F39" s="22"/>
      <c r="G39" s="22"/>
      <c r="H39" s="29"/>
      <c r="I39" s="22"/>
      <c r="J39" s="67" t="str">
        <f t="array" ref="J39">IF(AND((B39/SUM(H2:H6)-1)&gt;=-15%,(B39/SUM(H2:H6)-1)&lt;=10%),B39,"区间外")</f>
        <v>区间外</v>
      </c>
      <c r="K39" s="22"/>
      <c r="L39" s="68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32"/>
      <c r="B40" s="59"/>
      <c r="C40" s="54"/>
      <c r="D40" s="22"/>
      <c r="E40" s="29"/>
      <c r="F40" s="22"/>
      <c r="G40" s="22"/>
      <c r="H40" s="29"/>
      <c r="I40" s="22"/>
      <c r="J40" s="67" t="str">
        <f t="array" ref="J40">IF(AND((B40/SUM(H2:H6)-1)&gt;=-15%,(B40/SUM(H2:H6)-1)&lt;=10%),B40,"区间外")</f>
        <v>区间外</v>
      </c>
      <c r="K40" s="22"/>
      <c r="L40" s="68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32"/>
      <c r="B41" s="59"/>
      <c r="C41" s="54"/>
      <c r="D41" s="22"/>
      <c r="E41" s="29"/>
      <c r="F41" s="22"/>
      <c r="G41" s="22"/>
      <c r="H41" s="29"/>
      <c r="I41" s="22"/>
      <c r="J41" s="67" t="str">
        <f t="array" ref="J41">IF(AND((B41/SUM(H2:H6)-1)&gt;=-15%,(B41/SUM(H2:H6)-1)&lt;=10%),B41,"区间外")</f>
        <v>区间外</v>
      </c>
      <c r="K41" s="22"/>
      <c r="L41" s="68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32"/>
      <c r="B42" s="59"/>
      <c r="C42" s="54"/>
      <c r="D42" s="22"/>
      <c r="E42" s="29"/>
      <c r="F42" s="22"/>
      <c r="G42" s="22"/>
      <c r="H42" s="29"/>
      <c r="I42" s="22"/>
      <c r="J42" s="67" t="str">
        <f t="array" ref="J42">IF(AND((B42/SUM(H2:H6)-1)&gt;=-15%,(B42/SUM(H2:H6)-1)&lt;=10%),B42,"区间外")</f>
        <v>区间外</v>
      </c>
      <c r="K42" s="22"/>
      <c r="L42" s="68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32"/>
      <c r="B43" s="59"/>
      <c r="C43" s="54"/>
      <c r="D43" s="22"/>
      <c r="E43" s="29"/>
      <c r="F43" s="22"/>
      <c r="G43" s="22"/>
      <c r="H43" s="29"/>
      <c r="I43" s="22"/>
      <c r="J43" s="67" t="str">
        <f t="array" ref="J43">IF(AND((B43/SUM(H2:H6)-1)&gt;=-15%,(B43/SUM(H2:H6)-1)&lt;=10%),B43,"区间外")</f>
        <v>区间外</v>
      </c>
      <c r="K43" s="22"/>
      <c r="L43" s="68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32"/>
      <c r="B44" s="59"/>
      <c r="C44" s="54"/>
      <c r="D44" s="22"/>
      <c r="E44" s="29"/>
      <c r="F44" s="22"/>
      <c r="G44" s="22"/>
      <c r="H44" s="29"/>
      <c r="I44" s="22"/>
      <c r="J44" s="67" t="str">
        <f t="array" ref="J44">IF(AND((B44/SUM(H2:H6)-1)&gt;=-15%,(B44/SUM(H2:H6)-1)&lt;=10%),B44,"区间外")</f>
        <v>区间外</v>
      </c>
      <c r="K44" s="22"/>
      <c r="L44" s="68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32"/>
      <c r="B45" s="59"/>
      <c r="C45" s="54"/>
      <c r="D45" s="22"/>
      <c r="E45" s="29"/>
      <c r="F45" s="22"/>
      <c r="G45" s="22"/>
      <c r="H45" s="29"/>
      <c r="I45" s="22"/>
      <c r="J45" s="67" t="str">
        <f t="array" ref="J45">IF(AND((B45/SUM(H2:H6)-1)&gt;=-15%,(B45/SUM(H2:H6)-1)&lt;=10%),B45,"区间外")</f>
        <v>区间外</v>
      </c>
      <c r="K45" s="22"/>
      <c r="L45" s="68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32"/>
      <c r="B46" s="59"/>
      <c r="C46" s="54"/>
      <c r="D46" s="22"/>
      <c r="E46" s="29"/>
      <c r="F46" s="22"/>
      <c r="G46" s="22"/>
      <c r="H46" s="29"/>
      <c r="I46" s="22"/>
      <c r="J46" s="67" t="str">
        <f t="array" ref="J46">IF(AND((B46/SUM(H2:H6)-1)&gt;=-15%,(B46/SUM(H2:H6)-1)&lt;=10%),B46,"区间外")</f>
        <v>区间外</v>
      </c>
      <c r="K46" s="22"/>
      <c r="L46" s="68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32"/>
      <c r="B47" s="59"/>
      <c r="C47" s="54"/>
      <c r="D47" s="22"/>
      <c r="E47" s="29"/>
      <c r="F47" s="22"/>
      <c r="G47" s="22"/>
      <c r="H47" s="29"/>
      <c r="I47" s="22"/>
      <c r="J47" s="67" t="str">
        <f t="array" ref="J47">IF(AND((B47/SUM(H2:H6)-1)&gt;=-15%,(B47/SUM(H2:H6)-1)&lt;=10%),B47,"区间外")</f>
        <v>区间外</v>
      </c>
      <c r="K47" s="22"/>
      <c r="L47" s="68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32"/>
      <c r="B48" s="59"/>
      <c r="C48" s="54"/>
      <c r="D48" s="22"/>
      <c r="E48" s="29"/>
      <c r="F48" s="22"/>
      <c r="G48" s="22"/>
      <c r="H48" s="29"/>
      <c r="I48" s="22"/>
      <c r="J48" s="67" t="str">
        <f t="array" ref="J48">IF(AND((B48/SUM(H2:H6)-1)&gt;=-15%,(B48/SUM(H2:H6)-1)&lt;=10%),B48,"区间外")</f>
        <v>区间外</v>
      </c>
      <c r="K48" s="22"/>
      <c r="L48" s="68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32"/>
      <c r="B49" s="59"/>
      <c r="C49" s="54"/>
      <c r="D49" s="22"/>
      <c r="E49" s="29"/>
      <c r="F49" s="22"/>
      <c r="G49" s="22"/>
      <c r="H49" s="29"/>
      <c r="I49" s="22"/>
      <c r="J49" s="67" t="str">
        <f t="array" ref="J49">IF(AND((B49/SUM(H2:H6)-1)&gt;=-15%,(B49/SUM(H2:H6)-1)&lt;=10%),B49,"区间外")</f>
        <v>区间外</v>
      </c>
      <c r="K49" s="22"/>
      <c r="L49" s="68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32"/>
      <c r="B50" s="59"/>
      <c r="C50" s="54"/>
      <c r="D50" s="22"/>
      <c r="E50" s="29"/>
      <c r="F50" s="22"/>
      <c r="G50" s="22"/>
      <c r="H50" s="29"/>
      <c r="I50" s="22"/>
      <c r="J50" s="67" t="str">
        <f t="array" ref="J50">IF(AND((B50/SUM(H2:H6)-1)&gt;=-15%,(B50/SUM(H2:H6)-1)&lt;=10%),B50,"区间外")</f>
        <v>区间外</v>
      </c>
      <c r="K50" s="22"/>
      <c r="L50" s="68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32"/>
      <c r="B51" s="59"/>
      <c r="C51" s="54"/>
      <c r="D51" s="22"/>
      <c r="E51" s="29"/>
      <c r="F51" s="22"/>
      <c r="G51" s="22"/>
      <c r="H51" s="29"/>
      <c r="I51" s="22"/>
      <c r="J51" s="67" t="str">
        <f t="array" ref="J51">IF(AND((B51/SUM(H2:H6)-1)&gt;=-15%,(B51/SUM(H2:H6)-1)&lt;=10%),B51,"区间外")</f>
        <v>区间外</v>
      </c>
      <c r="K51" s="22"/>
      <c r="L51" s="68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32"/>
      <c r="B52" s="59"/>
      <c r="C52" s="54"/>
      <c r="D52" s="22"/>
      <c r="E52" s="29"/>
      <c r="F52" s="22"/>
      <c r="G52" s="22"/>
      <c r="H52" s="29"/>
      <c r="I52" s="22"/>
      <c r="J52" s="67" t="str">
        <f t="array" ref="J52">IF(AND((B52/SUM(H2:H6)-1)&gt;=-15%,(B52/SUM(H2:H6)-1)&lt;=10%),B52,"区间外")</f>
        <v>区间外</v>
      </c>
      <c r="K52" s="22"/>
      <c r="L52" s="68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32"/>
      <c r="B53" s="59"/>
      <c r="C53" s="54"/>
      <c r="D53" s="22"/>
      <c r="E53" s="29"/>
      <c r="F53" s="22"/>
      <c r="G53" s="22"/>
      <c r="H53" s="29"/>
      <c r="I53" s="22"/>
      <c r="J53" s="67" t="str">
        <f t="array" ref="J53">IF(AND((B53/SUM(H2:H6)-1)&gt;=-15%,(B53/SUM(H2:H6)-1)&lt;=10%),B53,"区间外")</f>
        <v>区间外</v>
      </c>
      <c r="K53" s="22"/>
      <c r="L53" s="68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32"/>
      <c r="B54" s="59"/>
      <c r="C54" s="54"/>
      <c r="D54" s="22"/>
      <c r="E54" s="29"/>
      <c r="F54" s="22"/>
      <c r="G54" s="22"/>
      <c r="H54" s="29"/>
      <c r="I54" s="22"/>
      <c r="J54" s="67" t="str">
        <f t="array" ref="J54">IF(AND((B54/SUM(H2:H6)-1)&gt;=-15%,(B54/SUM(H2:H6)-1)&lt;=10%),B54,"区间外")</f>
        <v>区间外</v>
      </c>
      <c r="K54" s="22"/>
      <c r="L54" s="68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32"/>
      <c r="B55" s="59"/>
      <c r="C55" s="54"/>
      <c r="D55" s="22"/>
      <c r="E55" s="29"/>
      <c r="F55" s="22"/>
      <c r="G55" s="22"/>
      <c r="H55" s="29"/>
      <c r="I55" s="22"/>
      <c r="J55" s="67" t="str">
        <f t="array" ref="J55">IF(AND((B55/SUM(H2:H6)-1)&gt;=-15%,(B55/SUM(H2:H6)-1)&lt;=10%),B55,"区间外")</f>
        <v>区间外</v>
      </c>
      <c r="K55" s="22"/>
      <c r="L55" s="68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32"/>
      <c r="B56" s="59"/>
      <c r="C56" s="54"/>
      <c r="D56" s="22"/>
      <c r="E56" s="29"/>
      <c r="F56" s="22"/>
      <c r="G56" s="22"/>
      <c r="H56" s="29"/>
      <c r="I56" s="22"/>
      <c r="J56" s="67" t="str">
        <f t="array" ref="J56">IF(AND((B56/SUM(H2:H6)-1)&gt;=-15%,(B56/SUM(H2:H6)-1)&lt;=10%),B56,"区间外")</f>
        <v>区间外</v>
      </c>
      <c r="K56" s="22"/>
      <c r="L56" s="68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32"/>
      <c r="B57" s="59"/>
      <c r="C57" s="54"/>
      <c r="D57" s="22"/>
      <c r="E57" s="29"/>
      <c r="F57" s="22"/>
      <c r="G57" s="22"/>
      <c r="H57" s="29"/>
      <c r="I57" s="22"/>
      <c r="J57" s="67" t="str">
        <f t="array" ref="J57">IF(AND((B57/SUM(H2:H6)-1)&gt;=-15%,(B57/SUM(H2:H6)-1)&lt;=10%),B57,"区间外")</f>
        <v>区间外</v>
      </c>
      <c r="K57" s="22"/>
      <c r="L57" s="68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2" type="noConversion"/>
  <pageMargins left="0.69930555555555596" right="0.6993055555555559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>
      <selection activeCell="K9" sqref="K9"/>
    </sheetView>
  </sheetViews>
  <sheetFormatPr defaultColWidth="9" defaultRowHeight="15.75"/>
  <cols>
    <col min="1" max="1" width="7.25" style="37" customWidth="1"/>
    <col min="2" max="2" width="13.75" style="38" customWidth="1"/>
    <col min="3" max="3" width="12.375" style="39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spans="1:9" ht="31.5" customHeight="1">
      <c r="A1" s="1" t="s">
        <v>0</v>
      </c>
      <c r="B1" s="2" t="s">
        <v>1</v>
      </c>
      <c r="C1" s="40" t="s">
        <v>2</v>
      </c>
      <c r="D1" s="4"/>
      <c r="E1" s="4"/>
      <c r="F1" s="4"/>
      <c r="G1" s="5"/>
      <c r="H1" s="6" t="s">
        <v>3</v>
      </c>
      <c r="I1" s="33" t="s">
        <v>4</v>
      </c>
    </row>
    <row r="2" spans="1:9" ht="21.75" customHeight="1">
      <c r="A2" s="7" t="s">
        <v>9</v>
      </c>
      <c r="B2" s="8">
        <v>546.64</v>
      </c>
      <c r="C2" s="9">
        <f t="shared" ref="C2:C20" si="0">IF(AND(B2&gt;=AV*80%,B2&lt;=AV*115%),B2,"区间外")</f>
        <v>546.64</v>
      </c>
      <c r="D2" s="10"/>
      <c r="E2" s="11"/>
      <c r="F2" s="12"/>
      <c r="H2" s="14">
        <f t="shared" ref="H2:H20" si="1">IF(B2&gt;=ZJ,POWER(ZJ/B2,2)*100,IF(B2&lt;ZJ,POWER(B2/ZJ,0.6)*100))*60%</f>
        <v>35.934521997558271</v>
      </c>
      <c r="I2" s="34">
        <f t="shared" ref="I2" si="2">IF(H2=0,"无",RANK(H2,H:H,0))</f>
        <v>10</v>
      </c>
    </row>
    <row r="3" spans="1:9" ht="21.75" customHeight="1">
      <c r="A3" s="7" t="s">
        <v>5</v>
      </c>
      <c r="B3" s="8">
        <v>545.91999999999996</v>
      </c>
      <c r="C3" s="9">
        <f t="shared" si="0"/>
        <v>545.91999999999996</v>
      </c>
      <c r="D3" s="16"/>
      <c r="E3" s="17" t="s">
        <v>7</v>
      </c>
      <c r="F3" s="18">
        <f>SUM(B:B)/COUNT(B:B)</f>
        <v>481.91399999999999</v>
      </c>
      <c r="H3" s="14">
        <f t="shared" si="1"/>
        <v>36.029370756951323</v>
      </c>
      <c r="I3" s="34">
        <f t="shared" ref="I3:I20" si="3">IF(H3=0,"无",RANK(H3,H:H,0))</f>
        <v>6</v>
      </c>
    </row>
    <row r="4" spans="1:9" ht="21.75" customHeight="1">
      <c r="A4" s="7" t="s">
        <v>6</v>
      </c>
      <c r="B4" s="8">
        <v>339.89</v>
      </c>
      <c r="C4" s="9" t="str">
        <f t="shared" si="0"/>
        <v>区间外</v>
      </c>
      <c r="D4" s="16"/>
      <c r="H4" s="14">
        <f t="shared" si="1"/>
        <v>52.616899290173905</v>
      </c>
      <c r="I4" s="34">
        <f t="shared" si="3"/>
        <v>4</v>
      </c>
    </row>
    <row r="5" spans="1:9" ht="21.75" customHeight="1">
      <c r="A5" s="7" t="s">
        <v>8</v>
      </c>
      <c r="B5" s="8">
        <v>546.48</v>
      </c>
      <c r="C5" s="9">
        <f t="shared" si="0"/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 t="shared" si="1"/>
        <v>35.955567105158536</v>
      </c>
      <c r="I5" s="34">
        <f t="shared" si="3"/>
        <v>9</v>
      </c>
    </row>
    <row r="6" spans="1:9" ht="21.75" customHeight="1">
      <c r="A6" s="7" t="s">
        <v>41</v>
      </c>
      <c r="B6" s="8">
        <v>415.74</v>
      </c>
      <c r="C6" s="9">
        <f t="shared" si="0"/>
        <v>415.74</v>
      </c>
      <c r="D6" s="16"/>
      <c r="E6" s="21"/>
      <c r="F6" s="21"/>
      <c r="G6" s="20"/>
      <c r="H6" s="14">
        <f t="shared" si="1"/>
        <v>59.376597356241973</v>
      </c>
      <c r="I6" s="34">
        <f t="shared" si="3"/>
        <v>1</v>
      </c>
    </row>
    <row r="7" spans="1:9" ht="21.75" customHeight="1">
      <c r="A7" s="7" t="s">
        <v>42</v>
      </c>
      <c r="B7" s="8">
        <v>396.04</v>
      </c>
      <c r="C7" s="9">
        <f t="shared" si="0"/>
        <v>396.04</v>
      </c>
      <c r="D7" s="16"/>
      <c r="E7" s="22"/>
      <c r="F7" s="22"/>
      <c r="H7" s="14">
        <f t="shared" si="1"/>
        <v>57.672084695131574</v>
      </c>
      <c r="I7" s="34">
        <f t="shared" si="3"/>
        <v>2</v>
      </c>
    </row>
    <row r="8" spans="1:9" ht="21.75" customHeight="1">
      <c r="A8" s="7" t="s">
        <v>11</v>
      </c>
      <c r="B8" s="8">
        <v>546.11</v>
      </c>
      <c r="C8" s="9">
        <f t="shared" si="0"/>
        <v>546.11</v>
      </c>
      <c r="D8" s="16"/>
      <c r="E8" s="17" t="s">
        <v>14</v>
      </c>
      <c r="F8" s="18">
        <f>IF(COUNT(C:C)=0,AV*(1-XF),平均值A1*(1-XF))</f>
        <v>423.04027777777742</v>
      </c>
      <c r="G8" s="20"/>
      <c r="H8" s="14">
        <f t="shared" si="1"/>
        <v>36.004304782686468</v>
      </c>
      <c r="I8" s="34">
        <f t="shared" si="3"/>
        <v>7</v>
      </c>
    </row>
    <row r="9" spans="1:9" ht="21.75" customHeight="1">
      <c r="A9" s="7" t="s">
        <v>17</v>
      </c>
      <c r="B9" s="8">
        <v>393.86</v>
      </c>
      <c r="C9" s="9">
        <f t="shared" si="0"/>
        <v>393.86</v>
      </c>
      <c r="D9" s="16"/>
      <c r="E9" s="11"/>
      <c r="F9" s="23"/>
      <c r="G9" s="20"/>
      <c r="H9" s="14">
        <f t="shared" si="1"/>
        <v>57.481401059087126</v>
      </c>
      <c r="I9" s="34">
        <f t="shared" si="3"/>
        <v>3</v>
      </c>
    </row>
    <row r="10" spans="1:9" ht="21.75" customHeight="1">
      <c r="A10" s="7" t="s">
        <v>19</v>
      </c>
      <c r="B10" s="8">
        <v>546.16</v>
      </c>
      <c r="C10" s="9">
        <f t="shared" si="0"/>
        <v>546.16</v>
      </c>
      <c r="D10" s="16"/>
      <c r="G10" s="24"/>
      <c r="H10" s="14">
        <f t="shared" si="1"/>
        <v>35.997712821225214</v>
      </c>
      <c r="I10" s="34">
        <f t="shared" si="3"/>
        <v>8</v>
      </c>
    </row>
    <row r="11" spans="1:9" ht="21.75" customHeight="1">
      <c r="A11" s="7" t="s">
        <v>39</v>
      </c>
      <c r="B11" s="8">
        <v>542.29999999999995</v>
      </c>
      <c r="C11" s="9">
        <f t="shared" si="0"/>
        <v>542.29999999999995</v>
      </c>
      <c r="D11" s="16"/>
      <c r="E11" s="17" t="s">
        <v>18</v>
      </c>
      <c r="F11" s="25">
        <v>0.15</v>
      </c>
      <c r="G11" s="24"/>
      <c r="H11" s="14">
        <f t="shared" si="1"/>
        <v>36.511987897750181</v>
      </c>
      <c r="I11" s="34">
        <f t="shared" si="3"/>
        <v>5</v>
      </c>
    </row>
    <row r="12" spans="1:9" ht="21.75" customHeight="1">
      <c r="A12" s="7"/>
      <c r="B12" s="8"/>
      <c r="C12" s="9" t="str">
        <f t="shared" si="0"/>
        <v>区间外</v>
      </c>
      <c r="D12" s="16"/>
      <c r="E12" s="26"/>
      <c r="F12" s="27"/>
      <c r="H12" s="14">
        <f t="shared" si="1"/>
        <v>0</v>
      </c>
      <c r="I12" s="34" t="str">
        <f t="shared" si="3"/>
        <v>无</v>
      </c>
    </row>
    <row r="13" spans="1:9" ht="21.75" customHeight="1">
      <c r="A13" s="7"/>
      <c r="B13" s="8"/>
      <c r="C13" s="9" t="str">
        <f t="shared" si="0"/>
        <v>区间外</v>
      </c>
      <c r="D13" s="16"/>
      <c r="E13" s="70" t="s">
        <v>43</v>
      </c>
      <c r="F13" s="70"/>
      <c r="H13" s="14">
        <f t="shared" si="1"/>
        <v>0</v>
      </c>
      <c r="I13" s="34" t="str">
        <f t="shared" si="3"/>
        <v>无</v>
      </c>
    </row>
    <row r="14" spans="1:9" ht="21.75" customHeight="1">
      <c r="A14" s="28"/>
      <c r="B14" s="8"/>
      <c r="C14" s="9" t="str">
        <f t="shared" si="0"/>
        <v>区间外</v>
      </c>
      <c r="D14" s="16"/>
      <c r="E14" s="70"/>
      <c r="F14" s="70"/>
      <c r="H14" s="14">
        <f t="shared" si="1"/>
        <v>0</v>
      </c>
      <c r="I14" s="34" t="str">
        <f t="shared" si="3"/>
        <v>无</v>
      </c>
    </row>
    <row r="15" spans="1:9" ht="21.75" customHeight="1">
      <c r="A15" s="28"/>
      <c r="B15" s="8"/>
      <c r="C15" s="9" t="str">
        <f t="shared" si="0"/>
        <v>区间外</v>
      </c>
      <c r="D15" s="16"/>
      <c r="E15" s="70"/>
      <c r="F15" s="70"/>
      <c r="G15" s="29"/>
      <c r="H15" s="14">
        <f t="shared" si="1"/>
        <v>0</v>
      </c>
      <c r="I15" s="34" t="str">
        <f t="shared" si="3"/>
        <v>无</v>
      </c>
    </row>
    <row r="16" spans="1:9" ht="21.75" customHeight="1">
      <c r="A16" s="28"/>
      <c r="B16" s="8"/>
      <c r="C16" s="9" t="str">
        <f t="shared" si="0"/>
        <v>区间外</v>
      </c>
      <c r="D16" s="16"/>
      <c r="E16" s="70"/>
      <c r="F16" s="70"/>
      <c r="G16" s="29"/>
      <c r="H16" s="14">
        <f t="shared" si="1"/>
        <v>0</v>
      </c>
      <c r="I16" s="34" t="str">
        <f t="shared" si="3"/>
        <v>无</v>
      </c>
    </row>
    <row r="17" spans="1:9" ht="21.75" customHeight="1">
      <c r="A17" s="28"/>
      <c r="B17" s="15"/>
      <c r="C17" s="9" t="str">
        <f t="shared" si="0"/>
        <v>区间外</v>
      </c>
      <c r="D17" s="16"/>
      <c r="E17" s="70"/>
      <c r="F17" s="70"/>
      <c r="G17" s="29"/>
      <c r="H17" s="14">
        <f t="shared" si="1"/>
        <v>0</v>
      </c>
      <c r="I17" s="34" t="str">
        <f t="shared" si="3"/>
        <v>无</v>
      </c>
    </row>
    <row r="18" spans="1:9" ht="21.75" customHeight="1">
      <c r="A18" s="28"/>
      <c r="B18" s="15"/>
      <c r="C18" s="9" t="str">
        <f t="shared" si="0"/>
        <v>区间外</v>
      </c>
      <c r="D18" s="16"/>
      <c r="E18" s="70"/>
      <c r="F18" s="70"/>
      <c r="G18" s="29"/>
      <c r="H18" s="14">
        <f t="shared" si="1"/>
        <v>0</v>
      </c>
      <c r="I18" s="34" t="str">
        <f t="shared" si="3"/>
        <v>无</v>
      </c>
    </row>
    <row r="19" spans="1:9" ht="21.75" customHeight="1">
      <c r="A19" s="28"/>
      <c r="B19" s="15"/>
      <c r="C19" s="9" t="str">
        <f t="shared" si="0"/>
        <v>区间外</v>
      </c>
      <c r="D19" s="16"/>
      <c r="E19" s="70"/>
      <c r="F19" s="70"/>
      <c r="G19" s="29"/>
      <c r="H19" s="14">
        <f t="shared" si="1"/>
        <v>0</v>
      </c>
      <c r="I19" s="34" t="str">
        <f t="shared" si="3"/>
        <v>无</v>
      </c>
    </row>
    <row r="20" spans="1:9" ht="21.75" customHeight="1">
      <c r="A20" s="41"/>
      <c r="B20" s="42"/>
      <c r="C20" s="9" t="str">
        <f t="shared" si="0"/>
        <v>区间外</v>
      </c>
      <c r="D20" s="16"/>
      <c r="E20" s="70"/>
      <c r="F20" s="70"/>
      <c r="G20" s="29"/>
      <c r="H20" s="14">
        <f t="shared" si="1"/>
        <v>0</v>
      </c>
      <c r="I20" s="36" t="str">
        <f t="shared" si="3"/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honeticPr fontId="12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12" ht="36" customHeight="1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3" t="s">
        <v>4</v>
      </c>
    </row>
    <row r="2" spans="1:12" ht="20.25" customHeight="1">
      <c r="A2" s="7" t="s">
        <v>44</v>
      </c>
      <c r="B2" s="8"/>
      <c r="C2" s="9" t="e">
        <f t="shared" ref="C2:C27" si="0">IF(AND(B2&gt;=算术平均值A*80%,B2&lt;=算术平均值A*115%),B2,"区间外")</f>
        <v>#DIV/0!</v>
      </c>
      <c r="D2" s="10"/>
      <c r="E2" s="11"/>
      <c r="F2" s="12"/>
      <c r="G2" s="13"/>
      <c r="H2" s="14" t="e">
        <f t="shared" ref="H2:H27" si="1">IF(B2&gt;=ZJ,POWER(ZJ/B2,1.5)*100,IF(B2&lt;ZJ,POWER(B2/ZJ,0.6)*100))*60%</f>
        <v>#DIV/0!</v>
      </c>
      <c r="I2" s="34" t="e">
        <f t="shared" ref="I2" si="2">IF(H2=0,"无",RANK(H2,H:H,0))</f>
        <v>#DIV/0!</v>
      </c>
    </row>
    <row r="3" spans="1:12" ht="20.25" customHeight="1">
      <c r="A3" s="7" t="s">
        <v>5</v>
      </c>
      <c r="B3" s="15"/>
      <c r="C3" s="9" t="e">
        <f t="shared" si="0"/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 t="shared" si="1"/>
        <v>#DIV/0!</v>
      </c>
      <c r="I3" s="34" t="e">
        <f t="shared" ref="I3:I27" si="3">IF(H3=0,"无",RANK(H3,H:H,0))</f>
        <v>#DIV/0!</v>
      </c>
    </row>
    <row r="4" spans="1:12" ht="20.25" customHeight="1">
      <c r="A4" s="7" t="s">
        <v>6</v>
      </c>
      <c r="B4" s="15"/>
      <c r="C4" s="9" t="e">
        <f t="shared" si="0"/>
        <v>#DIV/0!</v>
      </c>
      <c r="D4" s="16"/>
      <c r="E4" s="5"/>
      <c r="F4" s="5"/>
      <c r="G4" s="13"/>
      <c r="H4" s="14" t="e">
        <f t="shared" si="1"/>
        <v>#DIV/0!</v>
      </c>
      <c r="I4" s="34" t="e">
        <f t="shared" si="3"/>
        <v>#DIV/0!</v>
      </c>
      <c r="K4" s="35"/>
      <c r="L4" s="35"/>
    </row>
    <row r="5" spans="1:12" ht="20.25" customHeight="1">
      <c r="A5" s="7" t="s">
        <v>8</v>
      </c>
      <c r="B5" s="15"/>
      <c r="C5" s="9" t="e">
        <f t="shared" si="0"/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 t="shared" si="1"/>
        <v>#DIV/0!</v>
      </c>
      <c r="I5" s="34" t="e">
        <f t="shared" si="3"/>
        <v>#DIV/0!</v>
      </c>
    </row>
    <row r="6" spans="1:12" ht="20.25" customHeight="1">
      <c r="A6" s="7" t="s">
        <v>41</v>
      </c>
      <c r="B6" s="15"/>
      <c r="C6" s="9" t="e">
        <f t="shared" si="0"/>
        <v>#DIV/0!</v>
      </c>
      <c r="D6" s="16"/>
      <c r="E6" s="21"/>
      <c r="F6" s="21"/>
      <c r="G6" s="20"/>
      <c r="H6" s="14" t="e">
        <f t="shared" si="1"/>
        <v>#DIV/0!</v>
      </c>
      <c r="I6" s="34" t="e">
        <f t="shared" si="3"/>
        <v>#DIV/0!</v>
      </c>
    </row>
    <row r="7" spans="1:12" ht="20.25" customHeight="1">
      <c r="A7" s="7" t="s">
        <v>42</v>
      </c>
      <c r="B7" s="15"/>
      <c r="C7" s="9" t="e">
        <f t="shared" si="0"/>
        <v>#DIV/0!</v>
      </c>
      <c r="D7" s="16"/>
      <c r="E7" s="22"/>
      <c r="F7" s="22"/>
      <c r="G7" s="13"/>
      <c r="H7" s="14" t="e">
        <f t="shared" si="1"/>
        <v>#DIV/0!</v>
      </c>
      <c r="I7" s="34" t="e">
        <f t="shared" si="3"/>
        <v>#DIV/0!</v>
      </c>
    </row>
    <row r="8" spans="1:12" ht="20.25" customHeight="1">
      <c r="A8" s="7" t="s">
        <v>11</v>
      </c>
      <c r="B8" s="15"/>
      <c r="C8" s="9" t="e">
        <f t="shared" si="0"/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 t="shared" si="1"/>
        <v>#DIV/0!</v>
      </c>
      <c r="I8" s="34" t="e">
        <f t="shared" si="3"/>
        <v>#DIV/0!</v>
      </c>
    </row>
    <row r="9" spans="1:12" ht="20.25" customHeight="1">
      <c r="A9" s="7" t="s">
        <v>17</v>
      </c>
      <c r="B9" s="15"/>
      <c r="C9" s="9" t="e">
        <f t="shared" si="0"/>
        <v>#DIV/0!</v>
      </c>
      <c r="D9" s="16"/>
      <c r="E9" s="11"/>
      <c r="F9" s="23"/>
      <c r="G9" s="20"/>
      <c r="H9" s="14" t="e">
        <f t="shared" si="1"/>
        <v>#DIV/0!</v>
      </c>
      <c r="I9" s="34" t="e">
        <f t="shared" si="3"/>
        <v>#DIV/0!</v>
      </c>
    </row>
    <row r="10" spans="1:12" ht="20.25" customHeight="1">
      <c r="A10" s="7" t="s">
        <v>19</v>
      </c>
      <c r="B10" s="15"/>
      <c r="C10" s="9" t="e">
        <f t="shared" si="0"/>
        <v>#DIV/0!</v>
      </c>
      <c r="D10" s="16"/>
      <c r="E10" s="5"/>
      <c r="F10" s="5"/>
      <c r="G10" s="24"/>
      <c r="H10" s="14" t="e">
        <f t="shared" si="1"/>
        <v>#DIV/0!</v>
      </c>
      <c r="I10" s="34" t="e">
        <f t="shared" si="3"/>
        <v>#DIV/0!</v>
      </c>
    </row>
    <row r="11" spans="1:12" ht="20.25" customHeight="1">
      <c r="A11" s="7" t="s">
        <v>39</v>
      </c>
      <c r="B11" s="15"/>
      <c r="C11" s="9" t="e">
        <f t="shared" si="0"/>
        <v>#DIV/0!</v>
      </c>
      <c r="D11" s="16"/>
      <c r="E11" s="17" t="s">
        <v>18</v>
      </c>
      <c r="F11" s="25">
        <v>0.1</v>
      </c>
      <c r="G11" s="24"/>
      <c r="H11" s="14" t="e">
        <f t="shared" si="1"/>
        <v>#DIV/0!</v>
      </c>
      <c r="I11" s="34" t="e">
        <f t="shared" si="3"/>
        <v>#DIV/0!</v>
      </c>
    </row>
    <row r="12" spans="1:12" ht="20.25" customHeight="1">
      <c r="A12" s="7"/>
      <c r="B12" s="15"/>
      <c r="C12" s="9" t="e">
        <f t="shared" si="0"/>
        <v>#DIV/0!</v>
      </c>
      <c r="D12" s="16"/>
      <c r="E12" s="26"/>
      <c r="F12" s="27"/>
      <c r="G12" s="13"/>
      <c r="H12" s="14" t="e">
        <f t="shared" si="1"/>
        <v>#DIV/0!</v>
      </c>
      <c r="I12" s="34" t="e">
        <f t="shared" si="3"/>
        <v>#DIV/0!</v>
      </c>
    </row>
    <row r="13" spans="1:12" ht="20.25" customHeight="1">
      <c r="A13" s="7"/>
      <c r="B13" s="15"/>
      <c r="C13" s="9" t="e">
        <f t="shared" si="0"/>
        <v>#DIV/0!</v>
      </c>
      <c r="D13" s="16"/>
      <c r="E13" s="70" t="s">
        <v>45</v>
      </c>
      <c r="F13" s="70"/>
      <c r="G13" s="13"/>
      <c r="H13" s="14" t="e">
        <f t="shared" si="1"/>
        <v>#DIV/0!</v>
      </c>
      <c r="I13" s="34" t="e">
        <f t="shared" si="3"/>
        <v>#DIV/0!</v>
      </c>
    </row>
    <row r="14" spans="1:12" ht="20.25" customHeight="1">
      <c r="A14" s="28"/>
      <c r="B14" s="15"/>
      <c r="C14" s="9" t="e">
        <f t="shared" si="0"/>
        <v>#DIV/0!</v>
      </c>
      <c r="D14" s="16"/>
      <c r="E14" s="70"/>
      <c r="F14" s="70"/>
      <c r="G14" s="13"/>
      <c r="H14" s="14" t="e">
        <f t="shared" si="1"/>
        <v>#DIV/0!</v>
      </c>
      <c r="I14" s="34" t="e">
        <f t="shared" si="3"/>
        <v>#DIV/0!</v>
      </c>
    </row>
    <row r="15" spans="1:12" ht="20.25" customHeight="1">
      <c r="A15" s="28"/>
      <c r="B15" s="15"/>
      <c r="C15" s="9" t="e">
        <f t="shared" si="0"/>
        <v>#DIV/0!</v>
      </c>
      <c r="D15" s="16"/>
      <c r="E15" s="70"/>
      <c r="F15" s="70"/>
      <c r="G15" s="29"/>
      <c r="H15" s="14" t="e">
        <f t="shared" si="1"/>
        <v>#DIV/0!</v>
      </c>
      <c r="I15" s="34" t="e">
        <f t="shared" si="3"/>
        <v>#DIV/0!</v>
      </c>
    </row>
    <row r="16" spans="1:12" ht="20.25" customHeight="1">
      <c r="A16" s="28"/>
      <c r="B16" s="15"/>
      <c r="C16" s="9" t="e">
        <f t="shared" si="0"/>
        <v>#DIV/0!</v>
      </c>
      <c r="D16" s="16"/>
      <c r="E16" s="70"/>
      <c r="F16" s="70"/>
      <c r="G16" s="29"/>
      <c r="H16" s="14" t="e">
        <f t="shared" si="1"/>
        <v>#DIV/0!</v>
      </c>
      <c r="I16" s="34" t="e">
        <f t="shared" si="3"/>
        <v>#DIV/0!</v>
      </c>
    </row>
    <row r="17" spans="1:9" ht="20.25" customHeight="1">
      <c r="A17" s="28"/>
      <c r="B17" s="15"/>
      <c r="C17" s="9" t="e">
        <f t="shared" si="0"/>
        <v>#DIV/0!</v>
      </c>
      <c r="D17" s="16"/>
      <c r="E17" s="70"/>
      <c r="F17" s="70"/>
      <c r="G17" s="29"/>
      <c r="H17" s="14" t="e">
        <f t="shared" si="1"/>
        <v>#DIV/0!</v>
      </c>
      <c r="I17" s="34" t="e">
        <f t="shared" si="3"/>
        <v>#DIV/0!</v>
      </c>
    </row>
    <row r="18" spans="1:9" ht="20.25" customHeight="1">
      <c r="A18" s="28"/>
      <c r="B18" s="15"/>
      <c r="C18" s="9" t="e">
        <f t="shared" si="0"/>
        <v>#DIV/0!</v>
      </c>
      <c r="D18" s="16"/>
      <c r="E18" s="70"/>
      <c r="F18" s="70"/>
      <c r="G18" s="29"/>
      <c r="H18" s="14" t="e">
        <f t="shared" si="1"/>
        <v>#DIV/0!</v>
      </c>
      <c r="I18" s="34" t="e">
        <f t="shared" si="3"/>
        <v>#DIV/0!</v>
      </c>
    </row>
    <row r="19" spans="1:9" ht="20.25" customHeight="1">
      <c r="A19" s="28"/>
      <c r="B19" s="15"/>
      <c r="C19" s="9" t="e">
        <f t="shared" si="0"/>
        <v>#DIV/0!</v>
      </c>
      <c r="D19" s="16"/>
      <c r="E19" s="70"/>
      <c r="F19" s="70"/>
      <c r="G19" s="29"/>
      <c r="H19" s="14" t="e">
        <f t="shared" si="1"/>
        <v>#DIV/0!</v>
      </c>
      <c r="I19" s="34" t="e">
        <f t="shared" si="3"/>
        <v>#DIV/0!</v>
      </c>
    </row>
    <row r="20" spans="1:9" ht="20.25" customHeight="1">
      <c r="A20" s="30"/>
      <c r="B20" s="31"/>
      <c r="C20" s="9" t="e">
        <f t="shared" si="0"/>
        <v>#DIV/0!</v>
      </c>
      <c r="D20" s="16"/>
      <c r="E20" s="70"/>
      <c r="F20" s="70"/>
      <c r="G20" s="29"/>
      <c r="H20" s="14" t="e">
        <f t="shared" si="1"/>
        <v>#DIV/0!</v>
      </c>
      <c r="I20" s="36" t="e">
        <f t="shared" si="3"/>
        <v>#DIV/0!</v>
      </c>
    </row>
    <row r="21" spans="1:9" ht="15.75">
      <c r="A21" s="32"/>
      <c r="B21" s="15"/>
      <c r="C21" s="9" t="e">
        <f t="shared" si="0"/>
        <v>#DIV/0!</v>
      </c>
      <c r="H21" s="14" t="e">
        <f t="shared" si="1"/>
        <v>#DIV/0!</v>
      </c>
      <c r="I21" s="36" t="e">
        <f t="shared" si="3"/>
        <v>#DIV/0!</v>
      </c>
    </row>
    <row r="22" spans="1:9" ht="15.75">
      <c r="A22" s="32"/>
      <c r="B22" s="15"/>
      <c r="C22" s="9" t="e">
        <f t="shared" si="0"/>
        <v>#DIV/0!</v>
      </c>
      <c r="H22" s="14" t="e">
        <f t="shared" si="1"/>
        <v>#DIV/0!</v>
      </c>
      <c r="I22" s="36" t="e">
        <f t="shared" si="3"/>
        <v>#DIV/0!</v>
      </c>
    </row>
    <row r="23" spans="1:9" ht="15.75">
      <c r="A23" s="32"/>
      <c r="B23" s="15"/>
      <c r="C23" s="9" t="e">
        <f t="shared" si="0"/>
        <v>#DIV/0!</v>
      </c>
      <c r="H23" s="14" t="e">
        <f t="shared" si="1"/>
        <v>#DIV/0!</v>
      </c>
      <c r="I23" s="36" t="e">
        <f t="shared" si="3"/>
        <v>#DIV/0!</v>
      </c>
    </row>
    <row r="24" spans="1:9" ht="15.75">
      <c r="A24" s="32"/>
      <c r="B24" s="15"/>
      <c r="C24" s="9" t="e">
        <f t="shared" si="0"/>
        <v>#DIV/0!</v>
      </c>
      <c r="H24" s="14" t="e">
        <f t="shared" si="1"/>
        <v>#DIV/0!</v>
      </c>
      <c r="I24" s="36" t="e">
        <f t="shared" si="3"/>
        <v>#DIV/0!</v>
      </c>
    </row>
    <row r="25" spans="1:9" ht="15.75">
      <c r="A25" s="32"/>
      <c r="B25" s="15"/>
      <c r="C25" s="9" t="e">
        <f t="shared" si="0"/>
        <v>#DIV/0!</v>
      </c>
      <c r="H25" s="14" t="e">
        <f t="shared" si="1"/>
        <v>#DIV/0!</v>
      </c>
      <c r="I25" s="36" t="e">
        <f t="shared" si="3"/>
        <v>#DIV/0!</v>
      </c>
    </row>
    <row r="26" spans="1:9" ht="15.75">
      <c r="A26" s="32"/>
      <c r="B26" s="15"/>
      <c r="C26" s="9" t="e">
        <f t="shared" si="0"/>
        <v>#DIV/0!</v>
      </c>
      <c r="H26" s="14" t="e">
        <f t="shared" si="1"/>
        <v>#DIV/0!</v>
      </c>
      <c r="I26" s="36" t="e">
        <f t="shared" si="3"/>
        <v>#DIV/0!</v>
      </c>
    </row>
    <row r="27" spans="1:9" ht="15.75">
      <c r="A27" s="32"/>
      <c r="B27" s="15"/>
      <c r="C27" s="9" t="e">
        <f t="shared" si="0"/>
        <v>#DIV/0!</v>
      </c>
      <c r="H27" s="14" t="e">
        <f t="shared" si="1"/>
        <v>#DIV/0!</v>
      </c>
      <c r="I27" s="36" t="e">
        <f t="shared" si="3"/>
        <v>#DIV/0!</v>
      </c>
    </row>
  </sheetData>
  <protectedRanges>
    <protectedRange password="CC3D" sqref="A4:B12" name="区域1" securityDescriptor=""/>
  </protectedRanges>
  <mergeCells count="1">
    <mergeCell ref="E13:F20"/>
  </mergeCells>
  <phoneticPr fontId="12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16</vt:i4>
      </vt:variant>
    </vt:vector>
  </HeadingPairs>
  <TitlesOfParts>
    <vt:vector size="20" baseType="lpstr">
      <vt:lpstr>35kV及以下框架式</vt:lpstr>
      <vt:lpstr>电抗器价格得分计算</vt:lpstr>
      <vt:lpstr>66kV框架式</vt:lpstr>
      <vt:lpstr>集合式</vt:lpstr>
      <vt:lpstr>'66kV框架式'!AV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'66kV框架式'!XF</vt:lpstr>
      <vt:lpstr>XF</vt:lpstr>
      <vt:lpstr>'35kV及以下框架式'!ZJ</vt:lpstr>
      <vt:lpstr>'66kV框架式'!ZJ</vt:lpstr>
      <vt:lpstr>ZJ</vt:lpstr>
      <vt:lpstr>'66kV框架式'!平均值A1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cp:lastModifiedBy>微软用户</cp:lastModifiedBy>
  <dcterms:created xsi:type="dcterms:W3CDTF">2014-04-15T13:02:44Z</dcterms:created>
  <dcterms:modified xsi:type="dcterms:W3CDTF">2016-03-21T03:04:45Z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