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<sst xmlns="http://schemas.openxmlformats.org/spreadsheetml/2006/main" count="51">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</sst>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41" formatCode="_ * #,##0_ ;_ * \-#,##0_ ;_ * &quot;-&quot;_ ;_ @_ "/>
    <numFmt numFmtId="177" formatCode="0.00000000_ "/>
    <numFmt numFmtId="178" formatCode="0.0000_ "/>
    <numFmt numFmtId="179" formatCode="0.0000_);[Red]\(0.0000\)"/>
    <numFmt numFmtId="180" formatCode="0_ "/>
    <numFmt numFmtId="181" formatCode="0.00_ "/>
    <numFmt numFmtId="182" formatCode="0.0%"/>
    <numFmt numFmtId="183" formatCode="0.000000_);[Red]\(0.000000\)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7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2" workbookViewId="0">
      <selection activeCell="B20" sqref="B2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118.83</v>
      </c>
      <c r="C2" s="9">
        <f>IF(AND(B2&gt;=av*80%,B2&lt;=av*115%),B2,"区间外")</f>
        <v>118.83</v>
      </c>
      <c r="D2" s="10"/>
      <c r="E2" s="11"/>
      <c r="F2" s="12"/>
      <c r="H2" s="14">
        <f>IF(B2&gt;=ZJ,POWER(ZJ/B2,1.5)*100,IF(B2&lt;ZJ,POWER(B2/ZJ,0.6)*100))*60%</f>
        <v>53.6576826047776</v>
      </c>
      <c r="I2" s="35">
        <f t="shared" ref="I2:I20" si="0">IF(H2=0,"无",RANK(H2,H:H,0))</f>
        <v>12</v>
      </c>
    </row>
    <row r="3" ht="21.75" customHeight="1" spans="1:9">
      <c r="A3" s="7" t="s">
        <v>6</v>
      </c>
      <c r="B3" s="8">
        <v>105.97</v>
      </c>
      <c r="C3" s="9">
        <f>IF(AND(B3&gt;=av*80%,B3&lt;=av*115%),B3,"区间外")</f>
        <v>105.97</v>
      </c>
      <c r="D3" s="16"/>
      <c r="E3" s="17" t="s">
        <v>7</v>
      </c>
      <c r="F3" s="18">
        <f>SUM(B:B)/COUNT(B:B)</f>
        <v>122.558888888889</v>
      </c>
      <c r="H3" s="14">
        <f>IF(B3&gt;=ZJ,POWER(ZJ/B3,1.5)*100,IF(B3&lt;ZJ,POWER(B3/ZJ,0.6)*100))*60%</f>
        <v>58.5751066463636</v>
      </c>
      <c r="I3" s="35">
        <f>IF(H3=0,"无",RANK(H3,H:H,0))</f>
        <v>6</v>
      </c>
    </row>
    <row r="4" ht="21.75" customHeight="1" spans="1:9">
      <c r="A4" s="7" t="s">
        <v>8</v>
      </c>
      <c r="B4" s="8">
        <v>183.4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27.9847905554105</v>
      </c>
      <c r="I4" s="35">
        <f>IF(H4=0,"无",RANK(H4,H:H,0))</f>
        <v>18</v>
      </c>
    </row>
    <row r="5" ht="21.75" customHeight="1" spans="1:9">
      <c r="A5" s="7" t="s">
        <v>9</v>
      </c>
      <c r="B5" s="8">
        <v>109.44</v>
      </c>
      <c r="C5" s="9">
        <f>IF(AND(B5&gt;=av*80%,B5&lt;=av*115%),B5,"区间外")</f>
        <v>109.44</v>
      </c>
      <c r="D5" s="16"/>
      <c r="E5" s="19" t="s">
        <v>10</v>
      </c>
      <c r="F5" s="18">
        <f>SUM(C:C)/COUNT(C:C)</f>
        <v>116.106428571429</v>
      </c>
      <c r="G5" s="20"/>
      <c r="H5" s="14">
        <f>IF(B5&gt;=ZJ,POWER(ZJ/B5,1.5)*100,IF(B5&lt;ZJ,POWER(B5/ZJ,0.6)*100))*60%</f>
        <v>59.7185120119817</v>
      </c>
      <c r="I5" s="35">
        <f>IF(H5=0,"无",RANK(H5,H:H,0))</f>
        <v>1</v>
      </c>
    </row>
    <row r="6" ht="21.75" customHeight="1" spans="1:9">
      <c r="A6" s="7" t="s">
        <v>11</v>
      </c>
      <c r="B6" s="8">
        <v>97.97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55.8803595993441</v>
      </c>
      <c r="I6" s="35">
        <f>IF(H6=0,"无",RANK(H6,H:H,0))</f>
        <v>9</v>
      </c>
    </row>
    <row r="7" ht="21.75" customHeight="1" spans="1:9">
      <c r="A7" s="7" t="s">
        <v>12</v>
      </c>
      <c r="B7" s="8">
        <v>118.52</v>
      </c>
      <c r="C7" s="9">
        <f>IF(AND(B7&gt;=av*80%,B7&lt;=av*115%),B7,"区间外")</f>
        <v>118.52</v>
      </c>
      <c r="D7" s="16"/>
      <c r="E7" s="22"/>
      <c r="F7" s="22"/>
      <c r="H7" s="14">
        <f>IF(B7&gt;=ZJ,POWER(ZJ/B7,1.5)*100,IF(B7&lt;ZJ,POWER(B7/ZJ,0.6)*100))*60%</f>
        <v>53.868340136001</v>
      </c>
      <c r="I7" s="35">
        <f>IF(H7=0,"无",RANK(H7,H:H,0))</f>
        <v>11</v>
      </c>
    </row>
    <row r="8" ht="21.75" customHeight="1" spans="1:9">
      <c r="A8" s="7" t="s">
        <v>13</v>
      </c>
      <c r="B8" s="8">
        <v>107.86</v>
      </c>
      <c r="C8" s="9">
        <f>IF(AND(B8&gt;=av*80%,B8&lt;=av*115%),B8,"区间外")</f>
        <v>107.86</v>
      </c>
      <c r="D8" s="16"/>
      <c r="E8" s="17" t="s">
        <v>14</v>
      </c>
      <c r="F8" s="18">
        <f>IF(COUNT(C:C)=0,av*(1-XF),平均值A1*(1-XF))</f>
        <v>110.301107142857</v>
      </c>
      <c r="G8" s="20"/>
      <c r="H8" s="14">
        <f>IF(B8&gt;=ZJ,POWER(ZJ/B8,1.5)*100,IF(B8&lt;ZJ,POWER(B8/ZJ,0.6)*100))*60%</f>
        <v>59.1997096848709</v>
      </c>
      <c r="I8" s="35">
        <f>IF(H8=0,"无",RANK(H8,H:H,0))</f>
        <v>3</v>
      </c>
    </row>
    <row r="9" ht="21.75" customHeight="1" spans="1:9">
      <c r="A9" s="7" t="s">
        <v>15</v>
      </c>
      <c r="B9" s="8">
        <v>150.26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37.7360102446496</v>
      </c>
      <c r="I9" s="35">
        <f>IF(H9=0,"无",RANK(H9,H:H,0))</f>
        <v>17</v>
      </c>
    </row>
    <row r="10" ht="21.75" customHeight="1" spans="1:9">
      <c r="A10" s="7" t="s">
        <v>16</v>
      </c>
      <c r="B10" s="8">
        <v>116.6</v>
      </c>
      <c r="C10" s="9">
        <f>IF(AND(B10&gt;=av*80%,B10&lt;=av*115%),B10,"区间外")</f>
        <v>116.6</v>
      </c>
      <c r="D10" s="16"/>
      <c r="G10" s="24"/>
      <c r="H10" s="14">
        <f>IF(B10&gt;=ZJ,POWER(ZJ/B10,1.5)*100,IF(B10&lt;ZJ,POWER(B10/ZJ,0.6)*100))*60%</f>
        <v>55.204341303936</v>
      </c>
      <c r="I10" s="35">
        <f>IF(H10=0,"无",RANK(H10,H:H,0))</f>
        <v>10</v>
      </c>
    </row>
    <row r="11" ht="21.75" customHeight="1" spans="1:9">
      <c r="A11" s="7" t="s">
        <v>17</v>
      </c>
      <c r="B11" s="8">
        <v>111.42</v>
      </c>
      <c r="C11" s="9">
        <f>IF(AND(B11&gt;=av*80%,B11&lt;=av*115%),B11,"区间外")</f>
        <v>111.42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59.0984821290461</v>
      </c>
      <c r="I11" s="35">
        <f>IF(H11=0,"无",RANK(H11,H:H,0))</f>
        <v>4</v>
      </c>
    </row>
    <row r="12" ht="21.75" customHeight="1" spans="1:9">
      <c r="A12" s="7" t="s">
        <v>19</v>
      </c>
      <c r="B12" s="8">
        <v>148.94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38.2387805178774</v>
      </c>
      <c r="I12" s="35">
        <f>IF(H12=0,"无",RANK(H12,H:H,0))</f>
        <v>16</v>
      </c>
    </row>
    <row r="13" ht="21.75" customHeight="1" spans="1:9">
      <c r="A13" s="7" t="s">
        <v>20</v>
      </c>
      <c r="B13" s="8">
        <v>113.3</v>
      </c>
      <c r="C13" s="9">
        <f>IF(AND(B13&gt;=av*80%,B13&lt;=av*115%),B13,"区间外")</f>
        <v>113.3</v>
      </c>
      <c r="D13" s="16"/>
      <c r="E13" s="28" t="s">
        <v>21</v>
      </c>
      <c r="F13" s="28"/>
      <c r="H13" s="14">
        <f>IF(B13&gt;=ZJ,POWER(ZJ/B13,1.5)*100,IF(B13&lt;ZJ,POWER(B13/ZJ,0.6)*100))*60%</f>
        <v>57.6336590665288</v>
      </c>
      <c r="I13" s="35">
        <f>IF(H13=0,"无",RANK(H13,H:H,0))</f>
        <v>7</v>
      </c>
    </row>
    <row r="14" ht="21.75" customHeight="1" spans="1:9">
      <c r="A14" s="42" t="s">
        <v>22</v>
      </c>
      <c r="B14" s="8">
        <v>108.46</v>
      </c>
      <c r="C14" s="9">
        <f>IF(AND(B14&gt;=av*80%,B14&lt;=av*115%),B14,"区间外")</f>
        <v>108.46</v>
      </c>
      <c r="D14" s="16"/>
      <c r="E14" s="28"/>
      <c r="F14" s="28"/>
      <c r="H14" s="14">
        <f>IF(B14&gt;=ZJ,POWER(ZJ/B14,1.5)*100,IF(B14&lt;ZJ,POWER(B14/ZJ,0.6)*100))*60%</f>
        <v>59.397078924754</v>
      </c>
      <c r="I14" s="35">
        <f>IF(H14=0,"无",RANK(H14,H:H,0))</f>
        <v>2</v>
      </c>
    </row>
    <row r="15" ht="21.75" customHeight="1" spans="1:9">
      <c r="A15" s="42" t="s">
        <v>23</v>
      </c>
      <c r="B15" s="8">
        <v>129.57</v>
      </c>
      <c r="C15" s="9">
        <f>IF(AND(B15&gt;=av*80%,B15&lt;=av*115%),B15,"区间外")</f>
        <v>129.57</v>
      </c>
      <c r="D15" s="16"/>
      <c r="E15" s="28"/>
      <c r="F15" s="28"/>
      <c r="G15" s="30"/>
      <c r="H15" s="14">
        <f>IF(B15&gt;=ZJ,POWER(ZJ/B15,1.5)*100,IF(B15&lt;ZJ,POWER(B15/ZJ,0.6)*100))*60%</f>
        <v>47.1264113510918</v>
      </c>
      <c r="I15" s="35">
        <f>IF(H15=0,"无",RANK(H15,H:H,0))</f>
        <v>13</v>
      </c>
    </row>
    <row r="16" ht="21.75" customHeight="1" spans="1:9">
      <c r="A16" s="42" t="s">
        <v>24</v>
      </c>
      <c r="B16" s="8">
        <v>111.6</v>
      </c>
      <c r="C16" s="9">
        <f>IF(AND(B16&gt;=av*80%,B16&lt;=av*115%),B16,"区间外")</f>
        <v>111.6</v>
      </c>
      <c r="D16" s="16"/>
      <c r="E16" s="28"/>
      <c r="F16" s="28"/>
      <c r="G16" s="30"/>
      <c r="H16" s="14">
        <f>IF(B16&gt;=ZJ,POWER(ZJ/B16,1.5)*100,IF(B16&lt;ZJ,POWER(B16/ZJ,0.6)*100))*60%</f>
        <v>58.9555595991603</v>
      </c>
      <c r="I16" s="35">
        <f>IF(H16=0,"无",RANK(H16,H:H,0))</f>
        <v>5</v>
      </c>
    </row>
    <row r="17" ht="21.75" customHeight="1" spans="1:9">
      <c r="A17" s="42" t="s">
        <v>25</v>
      </c>
      <c r="B17" s="15">
        <v>139.57</v>
      </c>
      <c r="C17" s="9">
        <f>IF(AND(B17&gt;=av*80%,B17&lt;=av*115%),B17,"区间外")</f>
        <v>139.57</v>
      </c>
      <c r="D17" s="16"/>
      <c r="E17" s="28"/>
      <c r="F17" s="28"/>
      <c r="G17" s="30"/>
      <c r="H17" s="14">
        <f>IF(B17&gt;=ZJ,POWER(ZJ/B17,1.5)*100,IF(B17&lt;ZJ,POWER(B17/ZJ,0.6)*100))*60%</f>
        <v>42.1534320832129</v>
      </c>
      <c r="I17" s="35">
        <f>IF(H17=0,"无",RANK(H17,H:H,0))</f>
        <v>15</v>
      </c>
    </row>
    <row r="18" ht="21.75" customHeight="1" spans="1:9">
      <c r="A18" s="42" t="s">
        <v>26</v>
      </c>
      <c r="B18" s="15">
        <v>132.6</v>
      </c>
      <c r="C18" s="9">
        <f>IF(AND(B18&gt;=av*80%,B18&lt;=av*115%),B18,"区间外")</f>
        <v>132.6</v>
      </c>
      <c r="D18" s="16"/>
      <c r="E18" s="28"/>
      <c r="F18" s="28"/>
      <c r="G18" s="30"/>
      <c r="H18" s="14">
        <f>IF(B18&gt;=ZJ,POWER(ZJ/B18,1.5)*100,IF(B18&lt;ZJ,POWER(B18/ZJ,0.6)*100))*60%</f>
        <v>45.5203687785808</v>
      </c>
      <c r="I18" s="35">
        <f>IF(H18=0,"无",RANK(H18,H:H,0))</f>
        <v>14</v>
      </c>
    </row>
    <row r="19" ht="21.75" customHeight="1" spans="1:9">
      <c r="A19" s="42" t="s">
        <v>27</v>
      </c>
      <c r="B19" s="15">
        <v>101.75</v>
      </c>
      <c r="C19" s="9">
        <f>IF(AND(B19&gt;=av*80%,B19&lt;=av*115%),B19,"区间外")</f>
        <v>101.75</v>
      </c>
      <c r="D19" s="16"/>
      <c r="E19" s="28"/>
      <c r="F19" s="28"/>
      <c r="G19" s="30"/>
      <c r="H19" s="14">
        <f>IF(B19&gt;=ZJ,POWER(ZJ/B19,1.5)*100,IF(B19&lt;ZJ,POWER(B19/ZJ,0.6)*100))*60%</f>
        <v>57.1641800059915</v>
      </c>
      <c r="I19" s="35">
        <f>IF(H19=0,"无",RANK(H19,H:H,0))</f>
        <v>8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28</v>
      </c>
      <c r="I1" s="51"/>
      <c r="J1" s="68" t="s">
        <v>29</v>
      </c>
      <c r="K1" s="51"/>
      <c r="L1" s="69" t="s">
        <v>30</v>
      </c>
    </row>
    <row r="2" ht="24" customHeight="1" spans="1:12">
      <c r="A2" s="54" t="s">
        <v>8</v>
      </c>
      <c r="B2" s="55">
        <v>463.349999</v>
      </c>
      <c r="C2" s="56"/>
      <c r="D2" s="57" t="s">
        <v>31</v>
      </c>
      <c r="E2" s="58">
        <f>COUNT(B:B)</f>
        <v>12</v>
      </c>
      <c r="F2" s="22"/>
      <c r="G2" s="59" t="s">
        <v>32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12</v>
      </c>
      <c r="B3" s="61">
        <v>337.5333</v>
      </c>
      <c r="C3" s="56"/>
      <c r="D3" s="22"/>
      <c r="E3" s="30"/>
      <c r="F3" s="22"/>
      <c r="G3" s="62" t="s">
        <v>33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13</v>
      </c>
      <c r="B4" s="61">
        <v>432.780075</v>
      </c>
      <c r="C4" s="56"/>
      <c r="D4" s="19" t="s">
        <v>34</v>
      </c>
      <c r="E4" s="64">
        <f>SUM(B:B)</f>
        <v>4868.191299</v>
      </c>
      <c r="F4" s="22"/>
      <c r="G4" s="62" t="s">
        <v>35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9</v>
      </c>
      <c r="B5" s="61">
        <v>432.050112</v>
      </c>
      <c r="C5" s="56"/>
      <c r="D5" s="22"/>
      <c r="E5" s="30"/>
      <c r="F5" s="22"/>
      <c r="G5" s="62" t="s">
        <v>36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19</v>
      </c>
      <c r="B6" s="61">
        <v>458.523</v>
      </c>
      <c r="C6" s="56"/>
      <c r="D6" s="19" t="s">
        <v>37</v>
      </c>
      <c r="E6" s="64">
        <f>MAX(B:B)</f>
        <v>466.011</v>
      </c>
      <c r="F6" s="22"/>
      <c r="G6" s="62" t="s">
        <v>38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20</v>
      </c>
      <c r="B7" s="61">
        <v>344.92</v>
      </c>
      <c r="C7" s="56"/>
      <c r="D7" s="19" t="s">
        <v>39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22</v>
      </c>
      <c r="B8" s="61">
        <v>341.172</v>
      </c>
      <c r="C8" s="56"/>
      <c r="D8" s="19" t="s">
        <v>40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23</v>
      </c>
      <c r="B9" s="61">
        <v>325.5525</v>
      </c>
      <c r="C9" s="56"/>
      <c r="D9" s="22"/>
      <c r="E9" s="30"/>
      <c r="F9" s="22"/>
      <c r="G9" s="65" t="s">
        <v>41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24</v>
      </c>
      <c r="B10" s="61">
        <v>372.989659</v>
      </c>
      <c r="C10" s="56"/>
      <c r="D10" s="19" t="s">
        <v>42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25</v>
      </c>
      <c r="B11" s="61">
        <v>466.011</v>
      </c>
      <c r="C11" s="56"/>
      <c r="D11" s="19" t="s">
        <v>43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26</v>
      </c>
      <c r="B12" s="61">
        <v>461.049995</v>
      </c>
      <c r="C12" s="56"/>
      <c r="D12" s="19" t="s">
        <v>44</v>
      </c>
      <c r="E12" s="64">
        <f>SMALL(B:B,3)</f>
        <v>341.172</v>
      </c>
      <c r="F12" s="22"/>
      <c r="G12" s="65" t="s">
        <v>45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27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46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9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11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12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13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16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17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19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20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22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23</v>
      </c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24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25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26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27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49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2014-04-15T13:30:43Z</dcterms:created>
  <dcterms:modified xsi:type="dcterms:W3CDTF">2014-04-15T13:33:28Z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