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<sst xmlns="http://schemas.openxmlformats.org/spreadsheetml/2006/main" count="50">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</sst>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00_ 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0000_);[Red]\(0.000000\)"/>
    <numFmt numFmtId="184" formatCode="0.00_);[Red]\(0.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127.38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52.6528258596144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161.5</v>
      </c>
      <c r="C3" s="9">
        <f>IF(AND(B3&gt;=av*80%,B3&lt;=av*115%),B3,"区间外")</f>
        <v>161.5</v>
      </c>
      <c r="D3" s="16"/>
      <c r="E3" s="17" t="s">
        <v>7</v>
      </c>
      <c r="F3" s="18">
        <f>SUM(B:B)/COUNT(B:B)</f>
        <v>182.032941176471</v>
      </c>
      <c r="H3" s="14">
        <f>IF(B3&gt;=ZJ,POWER(ZJ/B3,1.5)*100,IF(B3&lt;ZJ,POWER(B3/ZJ,0.6)*100))*60%</f>
        <v>58.2596996966594</v>
      </c>
      <c r="I3" s="35">
        <f>IF(H3=0,"无",RANK(H3,H:H,0))</f>
        <v>2</v>
      </c>
    </row>
    <row r="4" ht="21.75" customHeight="1" spans="1:9">
      <c r="A4" s="7" t="s">
        <v>8</v>
      </c>
      <c r="B4" s="8">
        <v>286.91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24.6041577867802</v>
      </c>
      <c r="I4" s="35">
        <f>IF(H4=0,"无",RANK(H4,H:H,0))</f>
        <v>14</v>
      </c>
    </row>
    <row r="5" ht="21.75" customHeight="1" spans="1:9">
      <c r="A5" s="7" t="s">
        <v>9</v>
      </c>
      <c r="B5" s="8">
        <v>140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166.696666666667</v>
      </c>
      <c r="G5" s="20"/>
      <c r="H5" s="14">
        <f>IF(B5&gt;=ZJ,POWER(ZJ/B5,1.5)*100,IF(B5&lt;ZJ,POWER(B5/ZJ,0.6)*100))*60%</f>
        <v>55.7234194950563</v>
      </c>
      <c r="I5" s="35">
        <f>IF(H5=0,"无",RANK(H5,H:H,0))</f>
        <v>6</v>
      </c>
    </row>
    <row r="6" ht="21.75" customHeight="1" spans="1:9">
      <c r="A6" s="7" t="s">
        <v>11</v>
      </c>
      <c r="B6" s="8">
        <v>132.68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53.956555294317</v>
      </c>
      <c r="I6" s="35">
        <f>IF(H6=0,"无",RANK(H6,H:H,0))</f>
        <v>9</v>
      </c>
    </row>
    <row r="7" ht="21.75" customHeight="1" spans="1:9">
      <c r="A7" s="7" t="s">
        <v>12</v>
      </c>
      <c r="B7" s="8">
        <v>193.9</v>
      </c>
      <c r="C7" s="9">
        <f>IF(AND(B7&gt;=av*80%,B7&lt;=av*115%),B7,"区间外")</f>
        <v>193.9</v>
      </c>
      <c r="D7" s="16"/>
      <c r="E7" s="22"/>
      <c r="F7" s="22"/>
      <c r="H7" s="14">
        <f>IF(B7&gt;=ZJ,POWER(ZJ/B7,1.5)*100,IF(B7&lt;ZJ,POWER(B7/ZJ,0.6)*100))*60%</f>
        <v>44.2853741363332</v>
      </c>
      <c r="I7" s="35">
        <f>IF(H7=0,"无",RANK(H7,H:H,0))</f>
        <v>12</v>
      </c>
    </row>
    <row r="8" ht="21.75" customHeight="1" spans="1:9">
      <c r="A8" s="7" t="s">
        <v>13</v>
      </c>
      <c r="B8" s="8">
        <v>136.87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158.361833333333</v>
      </c>
      <c r="G8" s="20"/>
      <c r="H8" s="14">
        <f>IF(B8&gt;=ZJ,POWER(ZJ/B8,1.5)*100,IF(B8&lt;ZJ,POWER(B8/ZJ,0.6)*100))*60%</f>
        <v>54.9725519305735</v>
      </c>
      <c r="I8" s="35">
        <f>IF(H8=0,"无",RANK(H8,H:H,0))</f>
        <v>7</v>
      </c>
    </row>
    <row r="9" ht="21.75" customHeight="1" spans="1:9">
      <c r="A9" s="7" t="s">
        <v>15</v>
      </c>
      <c r="B9" s="8">
        <v>133.64</v>
      </c>
      <c r="C9" s="9" t="str">
        <f>IF(AND(B9&gt;=av*80%,B9&lt;=av*115%),B9,"区间外")</f>
        <v>区间外</v>
      </c>
      <c r="D9" s="16"/>
      <c r="E9" s="11"/>
      <c r="F9" s="23"/>
      <c r="G9" s="20"/>
      <c r="H9" s="14">
        <f>IF(B9&gt;=ZJ,POWER(ZJ/B9,1.5)*100,IF(B9&lt;ZJ,POWER(B9/ZJ,0.6)*100))*60%</f>
        <v>54.1904575625734</v>
      </c>
      <c r="I9" s="35">
        <f>IF(H9=0,"无",RANK(H9,H:H,0))</f>
        <v>8</v>
      </c>
    </row>
    <row r="10" ht="21.75" customHeight="1" spans="1:9">
      <c r="A10" s="7" t="s">
        <v>16</v>
      </c>
      <c r="B10" s="8">
        <v>287.4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24.5412616638848</v>
      </c>
      <c r="I10" s="35">
        <f>IF(H10=0,"无",RANK(H10,H:H,0))</f>
        <v>15</v>
      </c>
    </row>
    <row r="11" ht="21.75" customHeight="1" spans="1:9">
      <c r="A11" s="7" t="s">
        <v>17</v>
      </c>
      <c r="B11" s="8">
        <v>287.82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24.4875636820577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129.2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53.1029253214622</v>
      </c>
      <c r="I12" s="35">
        <f>IF(H12=0,"无",RANK(H12,H:H,0))</f>
        <v>10</v>
      </c>
    </row>
    <row r="13" ht="21.75" customHeight="1" spans="1:9">
      <c r="A13" s="7" t="s">
        <v>20</v>
      </c>
      <c r="B13" s="8">
        <v>147.13</v>
      </c>
      <c r="C13" s="9">
        <f>IF(AND(B13&gt;=av*80%,B13&lt;=av*115%),B13,"区间外")</f>
        <v>147.13</v>
      </c>
      <c r="D13" s="16"/>
      <c r="E13" s="28" t="s">
        <v>21</v>
      </c>
      <c r="F13" s="28"/>
      <c r="H13" s="14">
        <f>IF(B13&gt;=ZJ,POWER(ZJ/B13,1.5)*100,IF(B13&lt;ZJ,POWER(B13/ZJ,0.6)*100))*60%</f>
        <v>57.409224302412</v>
      </c>
      <c r="I13" s="35">
        <f>IF(H13=0,"无",RANK(H13,H:H,0))</f>
        <v>4</v>
      </c>
    </row>
    <row r="14" ht="21.75" customHeight="1" spans="1:9">
      <c r="A14" s="42" t="s">
        <v>22</v>
      </c>
      <c r="B14" s="8">
        <v>143.16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56.4747024851549</v>
      </c>
      <c r="I14" s="35">
        <f>IF(H14=0,"无",RANK(H14,H:H,0))</f>
        <v>5</v>
      </c>
    </row>
    <row r="15" ht="21.75" customHeight="1" spans="1:9">
      <c r="A15" s="42" t="s">
        <v>23</v>
      </c>
      <c r="B15" s="8">
        <v>148.5</v>
      </c>
      <c r="C15" s="9">
        <f>IF(AND(B15&gt;=av*80%,B15&lt;=av*115%),B15,"区间外")</f>
        <v>148.5</v>
      </c>
      <c r="D15" s="16"/>
      <c r="E15" s="28"/>
      <c r="F15" s="28"/>
      <c r="G15" s="30"/>
      <c r="H15" s="14">
        <f>IF(B15&gt;=ZJ,POWER(ZJ/B15,1.5)*100,IF(B15&lt;ZJ,POWER(B15/ZJ,0.6)*100))*60%</f>
        <v>57.7293689333708</v>
      </c>
      <c r="I15" s="35">
        <f>IF(H15=0,"无",RANK(H15,H:H,0))</f>
        <v>3</v>
      </c>
    </row>
    <row r="16" ht="21.75" customHeight="1" spans="1:9">
      <c r="A16" s="42" t="s">
        <v>24</v>
      </c>
      <c r="B16" s="8">
        <v>154.47</v>
      </c>
      <c r="C16" s="9">
        <f>IF(AND(B16&gt;=av*80%,B16&lt;=av*115%),B16,"区间外")</f>
        <v>154.47</v>
      </c>
      <c r="D16" s="16"/>
      <c r="E16" s="28"/>
      <c r="F16" s="28"/>
      <c r="G16" s="30"/>
      <c r="H16" s="14">
        <f>IF(B16&gt;=ZJ,POWER(ZJ/B16,1.5)*100,IF(B16&lt;ZJ,POWER(B16/ZJ,0.6)*100))*60%</f>
        <v>59.1108801261051</v>
      </c>
      <c r="I16" s="35">
        <f>IF(H16=0,"无",RANK(H16,H:H,0))</f>
        <v>1</v>
      </c>
    </row>
    <row r="17" ht="21.75" customHeight="1" spans="1:9">
      <c r="A17" s="42" t="s">
        <v>25</v>
      </c>
      <c r="B17" s="15">
        <v>194.68</v>
      </c>
      <c r="C17" s="9">
        <f>IF(AND(B17&gt;=av*80%,B17&lt;=av*115%),B17,"区间外")</f>
        <v>194.68</v>
      </c>
      <c r="D17" s="16"/>
      <c r="E17" s="28"/>
      <c r="F17" s="28"/>
      <c r="G17" s="30"/>
      <c r="H17" s="14">
        <f>IF(B17&gt;=ZJ,POWER(ZJ/B17,1.5)*100,IF(B17&lt;ZJ,POWER(B17/ZJ,0.6)*100))*60%</f>
        <v>44.0194918989402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289.32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24.2973744699075</v>
      </c>
      <c r="I18" s="35">
        <f>IF(H18=0,"无",RANK(H18,H:H,0))</f>
        <v>17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2014-04-15T13:37:58Z</dcterms:created>
  <dcterms:modified xsi:type="dcterms:W3CDTF">2014-04-15T13:40:21Z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