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<sst xmlns="http://schemas.openxmlformats.org/spreadsheetml/2006/main" count="49">
  <si>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</si>
  <si>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</si>
  <si>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</si>
  <si>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</si>
  <si>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</si>
  <si>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</si>
  <si>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</si>
  <si>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</si>
  <si>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</si>
  <si>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</si>
  <si>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</si>
  <si>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</si>
  <si>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</si>
  <si>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</si>
  <si>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</si>
  <si>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</si>
  <si>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</si>
  <si>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</si>
  <si>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</si>
  <si>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</si>
  <si>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赛晶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</si>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</sst>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);[Red]\(0.00000000\)"/>
    <numFmt numFmtId="177" formatCode="0.000000_ "/>
    <numFmt numFmtId="178" formatCode="0.0000_ "/>
    <numFmt numFmtId="179" formatCode="0.00_);[Red]\(0.00\)"/>
    <numFmt numFmtId="180" formatCode="0.0000_);[Red]\(0.0000\)"/>
    <numFmt numFmtId="181" formatCode="0.00_ "/>
    <numFmt numFmtId="182" formatCode="0_ "/>
    <numFmt numFmtId="183" formatCode="0.0%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9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9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236.16</v>
      </c>
      <c r="C2" s="9">
        <f>IF(AND(B2&gt;=av*80%,B2&lt;=av*115%),B2,"区间外")</f>
        <v>236.16</v>
      </c>
      <c r="D2" s="10"/>
      <c r="E2" s="11"/>
      <c r="F2" s="12"/>
      <c r="H2" s="14">
        <f>IF(B2&gt;=ZJ,POWER(ZJ/B2,1.5)*100,IF(B2&lt;ZJ,POWER(B2/ZJ,0.6)*100))*60%</f>
        <v>57.5080066602107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315.54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270.752</v>
      </c>
      <c r="H3" s="14">
        <f>IF(B3&gt;=ZJ,POWER(ZJ/B3,1.5)*100,IF(B3&lt;ZJ,POWER(B3/ZJ,0.6)*100))*60%</f>
        <v>37.2354145055133</v>
      </c>
      <c r="I3" s="35">
        <f>IF(H3=0,"无",RANK(H3,H:H,0))</f>
        <v>15</v>
      </c>
    </row>
    <row r="4" ht="21.75" customHeight="1" spans="1:9">
      <c r="A4" s="7" t="s">
        <v>8</v>
      </c>
      <c r="B4" s="8">
        <v>315.35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37.2690713675199</v>
      </c>
      <c r="I4" s="35">
        <f>IF(H4=0,"无",RANK(H4,H:H,0))</f>
        <v>13</v>
      </c>
    </row>
    <row r="5" ht="21.75" customHeight="1" spans="1:9">
      <c r="A5" s="7" t="s">
        <v>9</v>
      </c>
      <c r="B5" s="8">
        <v>227.5</v>
      </c>
      <c r="C5" s="9">
        <f>IF(AND(B5&gt;=av*80%,B5&lt;=av*115%),B5,"区间外")</f>
        <v>227.5</v>
      </c>
      <c r="D5" s="16"/>
      <c r="E5" s="19" t="s">
        <v>10</v>
      </c>
      <c r="F5" s="18">
        <f>SUM(C:C)/COUNT(C:C)</f>
        <v>241.657777777778</v>
      </c>
      <c r="G5" s="20"/>
      <c r="H5" s="14">
        <f>IF(B5&gt;=ZJ,POWER(ZJ/B5,1.5)*100,IF(B5&lt;ZJ,POWER(B5/ZJ,0.6)*100))*60%</f>
        <v>59.6740427803247</v>
      </c>
      <c r="I5" s="35">
        <f>IF(H5=0,"无",RANK(H5,H:H,0))</f>
        <v>1</v>
      </c>
    </row>
    <row r="6" ht="21.75" customHeight="1" spans="1:9">
      <c r="A6" s="7" t="s">
        <v>11</v>
      </c>
      <c r="B6" s="8">
        <v>237.28</v>
      </c>
      <c r="C6" s="9">
        <f>IF(AND(B6&gt;=av*80%,B6&lt;=av*115%),B6,"区间外")</f>
        <v>237.28</v>
      </c>
      <c r="D6" s="16"/>
      <c r="E6" s="21"/>
      <c r="F6" s="21"/>
      <c r="G6" s="20"/>
      <c r="H6" s="14">
        <f>IF(B6&gt;=ZJ,POWER(ZJ/B6,1.5)*100,IF(B6&lt;ZJ,POWER(B6/ZJ,0.6)*100))*60%</f>
        <v>57.1013168694168</v>
      </c>
      <c r="I6" s="35">
        <f>IF(H6=0,"无",RANK(H6,H:H,0))</f>
        <v>5</v>
      </c>
    </row>
    <row r="7" ht="21.75" customHeight="1" spans="1:9">
      <c r="A7" s="7" t="s">
        <v>12</v>
      </c>
      <c r="B7" s="8">
        <v>279</v>
      </c>
      <c r="C7" s="9">
        <f>IF(AND(B7&gt;=av*80%,B7&lt;=av*115%),B7,"区间外")</f>
        <v>279</v>
      </c>
      <c r="D7" s="16"/>
      <c r="E7" s="22"/>
      <c r="F7" s="22"/>
      <c r="H7" s="14">
        <f>IF(B7&gt;=ZJ,POWER(ZJ/B7,1.5)*100,IF(B7&lt;ZJ,POWER(B7/ZJ,0.6)*100))*60%</f>
        <v>44.784890806821</v>
      </c>
      <c r="I7" s="35">
        <f>IF(H7=0,"无",RANK(H7,H:H,0))</f>
        <v>9</v>
      </c>
    </row>
    <row r="8" ht="21.75" customHeight="1" spans="1:9">
      <c r="A8" s="7" t="s">
        <v>13</v>
      </c>
      <c r="B8" s="8">
        <v>249.26</v>
      </c>
      <c r="C8" s="9">
        <f>IF(AND(B8&gt;=av*80%,B8&lt;=av*115%),B8,"区间外")</f>
        <v>249.26</v>
      </c>
      <c r="D8" s="16"/>
      <c r="E8" s="17" t="s">
        <v>14</v>
      </c>
      <c r="F8" s="18">
        <f>IF(COUNT(C:C)=0,av*(1-XF),平均值A1*(1-XF))</f>
        <v>229.574888888889</v>
      </c>
      <c r="G8" s="20"/>
      <c r="H8" s="14">
        <f>IF(B8&gt;=ZJ,POWER(ZJ/B8,1.5)*100,IF(B8&lt;ZJ,POWER(B8/ZJ,0.6)*100))*60%</f>
        <v>53.0345561486202</v>
      </c>
      <c r="I8" s="35">
        <f>IF(H8=0,"无",RANK(H8,H:H,0))</f>
        <v>7</v>
      </c>
    </row>
    <row r="9" ht="21.75" customHeight="1" spans="1:9">
      <c r="A9" s="7" t="s">
        <v>15</v>
      </c>
      <c r="B9" s="8">
        <v>312.48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37.7837001173569</v>
      </c>
      <c r="I9" s="35">
        <f>IF(H9=0,"无",RANK(H9,H:H,0))</f>
        <v>11</v>
      </c>
    </row>
    <row r="10" ht="21.75" customHeight="1" spans="1:9">
      <c r="A10" s="7" t="s">
        <v>16</v>
      </c>
      <c r="B10" s="8">
        <v>315.43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37.2548938796958</v>
      </c>
      <c r="I10" s="35">
        <f>IF(H10=0,"无",RANK(H10,H:H,0))</f>
        <v>14</v>
      </c>
    </row>
    <row r="11" ht="21.75" customHeight="1" spans="1:9">
      <c r="A11" s="7" t="s">
        <v>17</v>
      </c>
      <c r="B11" s="8">
        <v>221.6</v>
      </c>
      <c r="C11" s="9">
        <f>IF(AND(B11&gt;=av*80%,B11&lt;=av*115%),B11,"区间外")</f>
        <v>221.6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58.7406129943068</v>
      </c>
      <c r="I11" s="35">
        <f>IF(H11=0,"无",RANK(H11,H:H,0))</f>
        <v>3</v>
      </c>
    </row>
    <row r="12" ht="21.75" customHeight="1" spans="1:9">
      <c r="A12" s="7" t="s">
        <v>19</v>
      </c>
      <c r="B12" s="8">
        <v>237.65</v>
      </c>
      <c r="C12" s="9">
        <f>IF(AND(B12&gt;=av*80%,B12&lt;=av*115%),B12,"区间外")</f>
        <v>237.65</v>
      </c>
      <c r="D12" s="16"/>
      <c r="E12" s="26"/>
      <c r="F12" s="27"/>
      <c r="H12" s="14">
        <f>IF(B12&gt;=ZJ,POWER(ZJ/B12,1.5)*100,IF(B12&lt;ZJ,POWER(B12/ZJ,0.6)*100))*60%</f>
        <v>56.9680162485456</v>
      </c>
      <c r="I12" s="35">
        <f>IF(H12=0,"无",RANK(H12,H:H,0))</f>
        <v>6</v>
      </c>
    </row>
    <row r="13" ht="21.75" customHeight="1" spans="1:9">
      <c r="A13" s="7" t="s">
        <v>20</v>
      </c>
      <c r="B13" s="8">
        <v>261.3</v>
      </c>
      <c r="C13" s="9">
        <f>IF(AND(B13&gt;=av*80%,B13&lt;=av*115%),B13,"区间外")</f>
        <v>261.3</v>
      </c>
      <c r="D13" s="16"/>
      <c r="E13" s="28" t="s">
        <v>21</v>
      </c>
      <c r="F13" s="28"/>
      <c r="H13" s="14">
        <f>IF(B13&gt;=ZJ,POWER(ZJ/B13,1.5)*100,IF(B13&lt;ZJ,POWER(B13/ZJ,0.6)*100))*60%</f>
        <v>49.4115764435211</v>
      </c>
      <c r="I13" s="35">
        <f>IF(H13=0,"无",RANK(H13,H:H,0))</f>
        <v>8</v>
      </c>
    </row>
    <row r="14" ht="21.75" customHeight="1" spans="1:9">
      <c r="A14" s="42" t="s">
        <v>22</v>
      </c>
      <c r="B14" s="8">
        <v>225.17</v>
      </c>
      <c r="C14" s="9">
        <f>IF(AND(B14&gt;=av*80%,B14&lt;=av*115%),B14,"区间外")</f>
        <v>225.17</v>
      </c>
      <c r="D14" s="16"/>
      <c r="E14" s="28"/>
      <c r="F14" s="28"/>
      <c r="H14" s="14">
        <f>IF(B14&gt;=ZJ,POWER(ZJ/B14,1.5)*100,IF(B14&lt;ZJ,POWER(B14/ZJ,0.6)*100))*60%</f>
        <v>59.3065877653029</v>
      </c>
      <c r="I14" s="35">
        <f>IF(H14=0,"无",RANK(H14,H:H,0))</f>
        <v>2</v>
      </c>
    </row>
    <row r="15" ht="21.75" customHeight="1" spans="1:9">
      <c r="A15" s="42" t="s">
        <v>23</v>
      </c>
      <c r="B15" s="8">
        <v>315.23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37.2903544663299</v>
      </c>
      <c r="I15" s="35">
        <f>IF(H15=0,"无",RANK(H15,H:H,0))</f>
        <v>12</v>
      </c>
    </row>
    <row r="16" ht="21.75" customHeight="1" spans="1:9">
      <c r="A16" s="42" t="s">
        <v>24</v>
      </c>
      <c r="B16" s="8">
        <v>312.33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37.810922456421</v>
      </c>
      <c r="I16" s="35">
        <f>IF(H16=0,"无",RANK(H16,H:H,0))</f>
        <v>10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25</v>
      </c>
      <c r="I1" s="51"/>
      <c r="J1" s="68" t="s">
        <v>26</v>
      </c>
      <c r="K1" s="51"/>
      <c r="L1" s="69" t="s">
        <v>27</v>
      </c>
    </row>
    <row r="2" ht="24" customHeight="1" spans="1:12">
      <c r="A2" s="54" t="s">
        <v>6</v>
      </c>
      <c r="B2" s="55">
        <v>463.349999</v>
      </c>
      <c r="C2" s="56"/>
      <c r="D2" s="57" t="s">
        <v>28</v>
      </c>
      <c r="E2" s="58">
        <f>COUNT(B:B)</f>
        <v>12</v>
      </c>
      <c r="F2" s="22"/>
      <c r="G2" s="59" t="s">
        <v>29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30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31</v>
      </c>
      <c r="E4" s="64">
        <f>SUM(B:B)</f>
        <v>4868.191299</v>
      </c>
      <c r="F4" s="22"/>
      <c r="G4" s="62" t="s">
        <v>32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33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34</v>
      </c>
      <c r="E6" s="64">
        <f>MAX(B:B)</f>
        <v>466.011</v>
      </c>
      <c r="F6" s="22"/>
      <c r="G6" s="62" t="s">
        <v>35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36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37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20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22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23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24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37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20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22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23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24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22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23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24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2014-04-15T13:05:59Z</dcterms:created>
  <dcterms:modified xsi:type="dcterms:W3CDTF">2014-04-15T13:06:05Z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