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<sst xmlns="http://schemas.openxmlformats.org/spreadsheetml/2006/main" count="51">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</sst>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177" formatCode="0.00_ "/>
    <numFmt numFmtId="43" formatCode="_ * #,##0.00_ ;_ * \-#,##0.00_ ;_ * &quot;-&quot;??_ ;_ @_ "/>
    <numFmt numFmtId="178" formatCode="0.000000_ "/>
    <numFmt numFmtId="179" formatCode="0.0000_ "/>
    <numFmt numFmtId="180" formatCode="0.00_);[Red]\(0.00\)"/>
    <numFmt numFmtId="181" formatCode="0.0000_);[Red]\(0.0000\)"/>
    <numFmt numFmtId="182" formatCode="0_ "/>
    <numFmt numFmtId="44" formatCode="_ &quot;￥&quot;* #,##0.00_ ;_ &quot;￥&quot;* \-#,##0.00_ ;_ &quot;￥&quot;* &quot;-&quot;??_ ;_ @_ "/>
    <numFmt numFmtId="183" formatCode="0.000000_);[Red]\(0.000000\)"/>
    <numFmt numFmtId="41" formatCode="_ * #,##0_ ;_ * \-#,##0_ ;_ * &quot;-&quot;_ ;_ @_ "/>
    <numFmt numFmtId="184" formatCode="0.00000000_);[Red]\(0.00000000\)"/>
    <numFmt numFmtId="42" formatCode="_ &quot;￥&quot;* #,##0_ ;_ &quot;￥&quot;* \-#,##0_ ;_ &quot;￥&quot;* &quot;-&quot;_ ;_ @_ "/>
    <numFmt numFmtId="185" formatCode="0.0%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104.66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52.3419414926988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130.1</v>
      </c>
      <c r="C3" s="9">
        <f>IF(AND(B3&gt;=av*80%,B3&lt;=av*115%),B3,"区间外")</f>
        <v>130.1</v>
      </c>
      <c r="D3" s="16"/>
      <c r="E3" s="17" t="s">
        <v>7</v>
      </c>
      <c r="F3" s="18">
        <f>SUM(B:B)/COUNT(B:B)</f>
        <v>138.060588235294</v>
      </c>
      <c r="H3" s="14">
        <f>IF(B3&gt;=ZJ,POWER(ZJ/B3,1.5)*100,IF(B3&lt;ZJ,POWER(B3/ZJ,0.6)*100))*60%</f>
        <v>59.6413914844325</v>
      </c>
      <c r="I3" s="35">
        <f>IF(H3=0,"无",RANK(H3,H:H,0))</f>
        <v>1</v>
      </c>
    </row>
    <row r="4" ht="21.75" customHeight="1" spans="1:9">
      <c r="A4" s="7" t="s">
        <v>8</v>
      </c>
      <c r="B4" s="8">
        <v>215.05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28.6593761433768</v>
      </c>
      <c r="I4" s="35">
        <f>IF(H4=0,"无",RANK(H4,H:H,0))</f>
        <v>16</v>
      </c>
    </row>
    <row r="5" ht="21.75" customHeight="1" spans="1:9">
      <c r="A5" s="7" t="s">
        <v>9</v>
      </c>
      <c r="B5" s="8">
        <v>96.92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138.3225</v>
      </c>
      <c r="G5" s="20"/>
      <c r="H5" s="14">
        <f>IF(B5&gt;=ZJ,POWER(ZJ/B5,1.5)*100,IF(B5&lt;ZJ,POWER(B5/ZJ,0.6)*100))*60%</f>
        <v>49.983818711392</v>
      </c>
      <c r="I5" s="35">
        <f>IF(H5=0,"无",RANK(H5,H:H,0))</f>
        <v>11</v>
      </c>
    </row>
    <row r="6" ht="21.75" customHeight="1" spans="1:9">
      <c r="A6" s="7" t="s">
        <v>11</v>
      </c>
      <c r="B6" s="8">
        <v>107.41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53.162845647489</v>
      </c>
      <c r="I6" s="35">
        <f>IF(H6=0,"无",RANK(H6,H:H,0))</f>
        <v>5</v>
      </c>
    </row>
    <row r="7" ht="21.75" customHeight="1" spans="1:9">
      <c r="A7" s="7" t="s">
        <v>12</v>
      </c>
      <c r="B7" s="8">
        <v>215.7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28.5299286233673</v>
      </c>
      <c r="I7" s="35">
        <f>IF(H7=0,"无",RANK(H7,H:H,0))</f>
        <v>17</v>
      </c>
    </row>
    <row r="8" ht="21.75" customHeight="1" spans="1:9">
      <c r="A8" s="7" t="s">
        <v>13</v>
      </c>
      <c r="B8" s="8">
        <v>108.96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131.406375</v>
      </c>
      <c r="G8" s="20"/>
      <c r="H8" s="14">
        <f>IF(B8&gt;=ZJ,POWER(ZJ/B8,1.5)*100,IF(B8&lt;ZJ,POWER(B8/ZJ,0.6)*100))*60%</f>
        <v>53.6218318160556</v>
      </c>
      <c r="I8" s="35">
        <f>IF(H8=0,"无",RANK(H8,H:H,0))</f>
        <v>3</v>
      </c>
    </row>
    <row r="9" ht="21.75" customHeight="1" spans="1:9">
      <c r="A9" s="7" t="s">
        <v>15</v>
      </c>
      <c r="B9" s="8">
        <v>99.45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50.7626472051914</v>
      </c>
      <c r="I9" s="35">
        <f>IF(H9=0,"无",RANK(H9,H:H,0))</f>
        <v>10</v>
      </c>
    </row>
    <row r="10" ht="21.75" customHeight="1" spans="1:9">
      <c r="A10" s="7" t="s">
        <v>16</v>
      </c>
      <c r="B10" s="8">
        <v>214.7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28.7294846799805</v>
      </c>
      <c r="I10" s="35">
        <f>IF(H10=0,"无",RANK(H10,H:H,0))</f>
        <v>14</v>
      </c>
    </row>
    <row r="11" ht="21.75" customHeight="1" spans="1:9">
      <c r="A11" s="7" t="s">
        <v>17</v>
      </c>
      <c r="B11" s="8">
        <v>214.9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28.6893877056786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102.2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51.6002643930462</v>
      </c>
      <c r="I12" s="35">
        <f>IF(H12=0,"无",RANK(H12,H:H,0))</f>
        <v>8</v>
      </c>
    </row>
    <row r="13" ht="21.75" customHeight="1" spans="1:9">
      <c r="A13" s="7" t="s">
        <v>20</v>
      </c>
      <c r="B13" s="8">
        <v>102.14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51.5820860398901</v>
      </c>
      <c r="I13" s="35">
        <f>IF(H13=0,"无",RANK(H13,H:H,0))</f>
        <v>9</v>
      </c>
    </row>
    <row r="14" ht="21.75" customHeight="1" spans="1:9">
      <c r="A14" s="71" t="s">
        <v>22</v>
      </c>
      <c r="B14" s="8">
        <v>107.64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53.2311198666186</v>
      </c>
      <c r="I14" s="35">
        <f>IF(H14=0,"无",RANK(H14,H:H,0))</f>
        <v>4</v>
      </c>
    </row>
    <row r="15" ht="21.75" customHeight="1" spans="1:9">
      <c r="A15" s="71" t="s">
        <v>23</v>
      </c>
      <c r="B15" s="8">
        <v>119.78</v>
      </c>
      <c r="C15" s="9">
        <f>IF(AND(B15&gt;=av*80%,B15&lt;=av*115%),B15,"区间外")</f>
        <v>119.78</v>
      </c>
      <c r="D15" s="16"/>
      <c r="E15" s="28"/>
      <c r="F15" s="28"/>
      <c r="G15" s="30"/>
      <c r="H15" s="14">
        <f>IF(B15&gt;=ZJ,POWER(ZJ/B15,1.5)*100,IF(B15&lt;ZJ,POWER(B15/ZJ,0.6)*100))*60%</f>
        <v>56.7560254360921</v>
      </c>
      <c r="I15" s="35">
        <f>IF(H15=0,"无",RANK(H15,H:H,0))</f>
        <v>2</v>
      </c>
    </row>
    <row r="16" ht="21.75" customHeight="1" spans="1:9">
      <c r="A16" s="71" t="s">
        <v>24</v>
      </c>
      <c r="B16" s="8">
        <v>104.01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52.1466540215548</v>
      </c>
      <c r="I16" s="35">
        <f>IF(H16=0,"无",RANK(H16,H:H,0))</f>
        <v>7</v>
      </c>
    </row>
    <row r="17" ht="21.75" customHeight="1" spans="1:9">
      <c r="A17" s="71" t="s">
        <v>25</v>
      </c>
      <c r="B17" s="15">
        <v>151.44</v>
      </c>
      <c r="C17" s="9">
        <f>IF(AND(B17&gt;=av*80%,B17&lt;=av*115%),B17,"区间外")</f>
        <v>151.44</v>
      </c>
      <c r="D17" s="16"/>
      <c r="E17" s="28"/>
      <c r="F17" s="28"/>
      <c r="G17" s="30"/>
      <c r="H17" s="14">
        <f>IF(B17&gt;=ZJ,POWER(ZJ/B17,1.5)*100,IF(B17&lt;ZJ,POWER(B17/ZJ,0.6)*100))*60%</f>
        <v>48.4970141996027</v>
      </c>
      <c r="I17" s="35">
        <f>IF(H17=0,"无",RANK(H17,H:H,0))</f>
        <v>12</v>
      </c>
    </row>
    <row r="18" ht="21.75" customHeight="1" spans="1:9">
      <c r="A18" s="71" t="s">
        <v>26</v>
      </c>
      <c r="B18" s="15">
        <v>151.97</v>
      </c>
      <c r="C18" s="9">
        <f>IF(AND(B18&gt;=av*80%,B18&lt;=av*115%),B18,"区间外")</f>
        <v>151.97</v>
      </c>
      <c r="D18" s="16"/>
      <c r="E18" s="28"/>
      <c r="F18" s="28"/>
      <c r="G18" s="30"/>
      <c r="H18" s="14">
        <f>IF(B18&gt;=ZJ,POWER(ZJ/B18,1.5)*100,IF(B18&lt;ZJ,POWER(B18/ZJ,0.6)*100))*60%</f>
        <v>48.2435333074542</v>
      </c>
      <c r="I18" s="35">
        <f>IF(H18=0,"无",RANK(H18,H:H,0))</f>
        <v>13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2014-04-15T14:01:09Z</dcterms:created>
  <dcterms:modified xsi:type="dcterms:W3CDTF">2014-04-15T14:04:48Z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