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<sst xmlns="http://schemas.openxmlformats.org/spreadsheetml/2006/main" count="49">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</sst>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  <numFmt numFmtId="177" formatCode="0.0000_ "/>
    <numFmt numFmtId="178" formatCode="0.0000_);[Red]\(0.0000\)"/>
    <numFmt numFmtId="179" formatCode="0.000000_ "/>
    <numFmt numFmtId="180" formatCode="0.00_ "/>
    <numFmt numFmtId="181" formatCode="0_ "/>
    <numFmt numFmtId="182" formatCode="0.0%"/>
    <numFmt numFmtId="183" formatCode="0.000000_);[Red]\(0.0000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9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9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9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9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2" workbookViewId="0">
      <selection activeCell="E13" sqref="E13:F20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225.84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45.8765710851987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549.5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339.974705882353</v>
      </c>
      <c r="H3" s="14">
        <f>IF(B3&gt;=ZJ,POWER(ZJ/B3,1.5)*100,IF(B3&lt;ZJ,POWER(B3/ZJ,0.6)*100))*60%</f>
        <v>30.9244335352125</v>
      </c>
      <c r="I3" s="35">
        <f>IF(H3=0,"无",RANK(H3,H:H,0))</f>
        <v>17</v>
      </c>
    </row>
    <row r="4" ht="21.75" customHeight="1" spans="1:9">
      <c r="A4" s="7" t="s">
        <v>8</v>
      </c>
      <c r="B4" s="8">
        <v>548.39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31.018372571219</v>
      </c>
      <c r="I4" s="35">
        <f>IF(H4=0,"无",RANK(H4,H:H,0))</f>
        <v>16</v>
      </c>
    </row>
    <row r="5" ht="21.75" customHeight="1" spans="1:9">
      <c r="A5" s="7" t="s">
        <v>9</v>
      </c>
      <c r="B5" s="8">
        <v>210.2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371.83</v>
      </c>
      <c r="G5" s="20"/>
      <c r="H5" s="14">
        <f>IF(B5&gt;=ZJ,POWER(ZJ/B5,1.5)*100,IF(B5&lt;ZJ,POWER(B5/ZJ,0.6)*100))*60%</f>
        <v>43.9430359466851</v>
      </c>
      <c r="I5" s="35">
        <f>IF(H5=0,"无",RANK(H5,H:H,0))</f>
        <v>13</v>
      </c>
    </row>
    <row r="6" ht="21.75" customHeight="1" spans="1:9">
      <c r="A6" s="7" t="s">
        <v>11</v>
      </c>
      <c r="B6" s="8">
        <v>236.81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47.2009189470305</v>
      </c>
      <c r="I6" s="35">
        <f>IF(H6=0,"无",RANK(H6,H:H,0))</f>
        <v>7</v>
      </c>
    </row>
    <row r="7" ht="21.75" customHeight="1" spans="1:9">
      <c r="A7" s="7" t="s">
        <v>12</v>
      </c>
      <c r="B7" s="8">
        <v>546.68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31.1640232448904</v>
      </c>
      <c r="I7" s="35">
        <f>IF(H7=0,"无",RANK(H7,H:H,0))</f>
        <v>15</v>
      </c>
    </row>
    <row r="8" ht="21.75" customHeight="1" spans="1:9">
      <c r="A8" s="7" t="s">
        <v>13</v>
      </c>
      <c r="B8" s="8">
        <v>265.81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353.2385</v>
      </c>
      <c r="G8" s="20"/>
      <c r="H8" s="14">
        <f>IF(B8&gt;=ZJ,POWER(ZJ/B8,1.5)*100,IF(B8&lt;ZJ,POWER(B8/ZJ,0.6)*100))*60%</f>
        <v>50.5886651960293</v>
      </c>
      <c r="I8" s="35">
        <f>IF(H8=0,"无",RANK(H8,H:H,0))</f>
        <v>2</v>
      </c>
    </row>
    <row r="9" ht="21.75" customHeight="1" spans="1:9">
      <c r="A9" s="7" t="s">
        <v>15</v>
      </c>
      <c r="B9" s="8">
        <v>238.67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47.423011677143</v>
      </c>
      <c r="I9" s="35">
        <f>IF(H9=0,"无",RANK(H9,H:H,0))</f>
        <v>6</v>
      </c>
    </row>
    <row r="10" ht="21.75" customHeight="1" spans="1:9">
      <c r="A10" s="7" t="s">
        <v>16</v>
      </c>
      <c r="B10" s="8">
        <v>419.04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46.4376331776161</v>
      </c>
      <c r="I10" s="35">
        <f>IF(H10=0,"无",RANK(H10,H:H,0))</f>
        <v>10</v>
      </c>
    </row>
    <row r="11" ht="21.75" customHeight="1" spans="1:9">
      <c r="A11" s="7" t="s">
        <v>17</v>
      </c>
      <c r="B11" s="8">
        <v>371.83</v>
      </c>
      <c r="C11" s="9">
        <f>IF(AND(B11&gt;=av*80%,B11&lt;=av*115%),B11,"区间外")</f>
        <v>371.83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55.5567277654111</v>
      </c>
      <c r="I11" s="35">
        <f>IF(H11=0,"无",RANK(H11,H:H,0))</f>
        <v>1</v>
      </c>
    </row>
    <row r="12" ht="21.75" customHeight="1" spans="1:9">
      <c r="A12" s="7" t="s">
        <v>19</v>
      </c>
      <c r="B12" s="8">
        <v>246.3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48.3269156647193</v>
      </c>
      <c r="I12" s="35">
        <f>IF(H12=0,"无",RANK(H12,H:H,0))</f>
        <v>5</v>
      </c>
    </row>
    <row r="13" ht="21.75" customHeight="1" spans="1:9">
      <c r="A13" s="7" t="s">
        <v>20</v>
      </c>
      <c r="B13" s="8">
        <v>247.98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48.5244279958111</v>
      </c>
      <c r="I13" s="35">
        <f>IF(H13=0,"无",RANK(H13,H:H,0))</f>
        <v>4</v>
      </c>
    </row>
    <row r="14" ht="21.75" customHeight="1" spans="1:9">
      <c r="A14" s="29" t="s">
        <v>22</v>
      </c>
      <c r="B14" s="8">
        <v>234.95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46.978127349151</v>
      </c>
      <c r="I14" s="35">
        <f>IF(H14=0,"无",RANK(H14,H:H,0))</f>
        <v>8</v>
      </c>
    </row>
    <row r="15" ht="21.75" customHeight="1" spans="1:9">
      <c r="A15" s="29" t="s">
        <v>23</v>
      </c>
      <c r="B15" s="8">
        <v>260.85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50.0201437947787</v>
      </c>
      <c r="I15" s="35">
        <f>IF(H15=0,"无",RANK(H15,H:H,0))</f>
        <v>3</v>
      </c>
    </row>
    <row r="16" ht="21.75" customHeight="1" spans="1:9">
      <c r="A16" s="29" t="s">
        <v>24</v>
      </c>
      <c r="B16" s="8">
        <v>216.69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44.7521343675846</v>
      </c>
      <c r="I16" s="35">
        <f>IF(H16=0,"无",RANK(H16,H:H,0))</f>
        <v>12</v>
      </c>
    </row>
    <row r="17" ht="21.75" customHeight="1" spans="1:9">
      <c r="A17" s="29" t="s">
        <v>25</v>
      </c>
      <c r="B17" s="15">
        <v>543.78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31.4136537611809</v>
      </c>
      <c r="I17" s="35">
        <f>IF(H17=0,"无",RANK(H17,H:H,0))</f>
        <v>14</v>
      </c>
    </row>
    <row r="18" ht="21.75" customHeight="1" spans="1:9">
      <c r="A18" s="29" t="s">
        <v>26</v>
      </c>
      <c r="B18" s="15">
        <v>416.25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46.9053011302466</v>
      </c>
      <c r="I18" s="35">
        <f>IF(H18=0,"无",RANK(H18,H:H,0))</f>
        <v>9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2014-04-15T14:03:36Z</dcterms:created>
  <dcterms:modified xsi:type="dcterms:W3CDTF">2014-04-15T14:06:17Z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