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<sst xmlns="http://schemas.openxmlformats.org/spreadsheetml/2006/main" count="49">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</sst>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177" formatCode="0.0000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6" workbookViewId="0">
      <selection activeCell="B22" sqref="B22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239.02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50.763584534526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361.07</v>
      </c>
      <c r="C3" s="9">
        <f>IF(AND(B3&gt;=av*80%,B3&lt;=av*115%),B3,"区间外")</f>
        <v>361.07</v>
      </c>
      <c r="D3" s="16"/>
      <c r="E3" s="17" t="s">
        <v>7</v>
      </c>
      <c r="F3" s="18">
        <f>SUM(B:B)/COUNT(B:B)</f>
        <v>319.966470588235</v>
      </c>
      <c r="H3" s="14">
        <f>IF(B3&gt;=ZJ,POWER(ZJ/B3,1.5)*100,IF(B3&lt;ZJ,POWER(B3/ZJ,0.6)*100))*60%</f>
        <v>49.0809463408609</v>
      </c>
      <c r="I3" s="35">
        <f>IF(H3=0,"无",RANK(H3,H:H,0))</f>
        <v>13</v>
      </c>
    </row>
    <row r="4" ht="21.75" customHeight="1" spans="1:9">
      <c r="A4" s="7" t="s">
        <v>8</v>
      </c>
      <c r="B4" s="8">
        <v>441.07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36.3528745186588</v>
      </c>
      <c r="I4" s="35">
        <f>IF(H4=0,"无",RANK(H4,H:H,0))</f>
        <v>17</v>
      </c>
    </row>
    <row r="5" ht="21.75" customHeight="1" spans="1:9">
      <c r="A5" s="7" t="s">
        <v>9</v>
      </c>
      <c r="B5" s="8">
        <v>232.87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332.436666666667</v>
      </c>
      <c r="G5" s="20"/>
      <c r="H5" s="14">
        <f>IF(B5&gt;=ZJ,POWER(ZJ/B5,1.5)*100,IF(B5&lt;ZJ,POWER(B5/ZJ,0.6)*100))*60%</f>
        <v>49.9758122891434</v>
      </c>
      <c r="I5" s="35">
        <f>IF(H5=0,"无",RANK(H5,H:H,0))</f>
        <v>10</v>
      </c>
    </row>
    <row r="6" ht="21.75" customHeight="1" spans="1:9">
      <c r="A6" s="7" t="s">
        <v>11</v>
      </c>
      <c r="B6" s="8">
        <v>246.05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51.6542139967889</v>
      </c>
      <c r="I6" s="35">
        <f>IF(H6=0,"无",RANK(H6,H:H,0))</f>
        <v>7</v>
      </c>
    </row>
    <row r="7" ht="21.75" customHeight="1" spans="1:9">
      <c r="A7" s="7" t="s">
        <v>12</v>
      </c>
      <c r="B7" s="8">
        <v>437.79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36.7621820198238</v>
      </c>
      <c r="I7" s="35">
        <f>IF(H7=0,"无",RANK(H7,H:H,0))</f>
        <v>14</v>
      </c>
    </row>
    <row r="8" ht="21.75" customHeight="1" spans="1:9">
      <c r="A8" s="7" t="s">
        <v>13</v>
      </c>
      <c r="B8" s="8">
        <v>297.33</v>
      </c>
      <c r="C8" s="9">
        <f>IF(AND(B8&gt;=av*80%,B8&lt;=av*115%),B8,"区间外")</f>
        <v>297.33</v>
      </c>
      <c r="D8" s="16"/>
      <c r="E8" s="17" t="s">
        <v>14</v>
      </c>
      <c r="F8" s="18">
        <f>IF(COUNT(C:C)=0,av*(1-XF),平均值A1*(1-XF))</f>
        <v>315.814833333333</v>
      </c>
      <c r="G8" s="20"/>
      <c r="H8" s="14">
        <f>IF(B8&gt;=ZJ,POWER(ZJ/B8,1.5)*100,IF(B8&lt;ZJ,POWER(B8/ZJ,0.6)*100))*60%</f>
        <v>57.8675338451504</v>
      </c>
      <c r="I8" s="35">
        <f>IF(H8=0,"无",RANK(H8,H:H,0))</f>
        <v>2</v>
      </c>
    </row>
    <row r="9" ht="21.75" customHeight="1" spans="1:9">
      <c r="A9" s="7" t="s">
        <v>15</v>
      </c>
      <c r="B9" s="8">
        <v>328.17</v>
      </c>
      <c r="C9" s="9">
        <f>IF(AND(B9&gt;=av*80%,B9&lt;=av*115%),B9,"区间外")</f>
        <v>328.17</v>
      </c>
      <c r="D9" s="16"/>
      <c r="E9" s="11"/>
      <c r="F9" s="23"/>
      <c r="G9" s="20"/>
      <c r="H9" s="14">
        <f>IF(B9&gt;=ZJ,POWER(ZJ/B9,1.5)*100,IF(B9&lt;ZJ,POWER(B9/ZJ,0.6)*100))*60%</f>
        <v>56.6437139895356</v>
      </c>
      <c r="I9" s="35">
        <f>IF(H9=0,"无",RANK(H9,H:H,0))</f>
        <v>3</v>
      </c>
    </row>
    <row r="10" ht="21.75" customHeight="1" spans="1:9">
      <c r="A10" s="7" t="s">
        <v>16</v>
      </c>
      <c r="B10" s="8">
        <v>316.02</v>
      </c>
      <c r="C10" s="9">
        <f>IF(AND(B10&gt;=av*80%,B10&lt;=av*115%),B10,"区间外")</f>
        <v>316.02</v>
      </c>
      <c r="D10" s="16"/>
      <c r="G10" s="24"/>
      <c r="H10" s="14">
        <f>IF(B10&gt;=ZJ,POWER(ZJ/B10,1.5)*100,IF(B10&lt;ZJ,POWER(B10/ZJ,0.6)*100))*60%</f>
        <v>59.9415796382778</v>
      </c>
      <c r="I10" s="35">
        <f>IF(H10=0,"无",RANK(H10,H:H,0))</f>
        <v>1</v>
      </c>
    </row>
    <row r="11" ht="21.75" customHeight="1" spans="1:9">
      <c r="A11" s="7" t="s">
        <v>17</v>
      </c>
      <c r="B11" s="8">
        <v>358.01</v>
      </c>
      <c r="C11" s="9">
        <f>IF(AND(B11&gt;=av*80%,B11&lt;=av*115%),B11,"区间外")</f>
        <v>358.01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49.7115495206801</v>
      </c>
      <c r="I11" s="35">
        <f>IF(H11=0,"无",RANK(H11,H:H,0))</f>
        <v>11</v>
      </c>
    </row>
    <row r="12" ht="21.75" customHeight="1" spans="1:9">
      <c r="A12" s="7" t="s">
        <v>19</v>
      </c>
      <c r="B12" s="8">
        <v>238.2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50.6590206998047</v>
      </c>
      <c r="I12" s="35">
        <f>IF(H12=0,"无",RANK(H12,H:H,0))</f>
        <v>9</v>
      </c>
    </row>
    <row r="13" ht="21.75" customHeight="1" spans="1:9">
      <c r="A13" s="7" t="s">
        <v>20</v>
      </c>
      <c r="B13" s="8">
        <v>251.25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52.3064659322594</v>
      </c>
      <c r="I13" s="35">
        <f>IF(H13=0,"无",RANK(H13,H:H,0))</f>
        <v>6</v>
      </c>
    </row>
    <row r="14" ht="21.75" customHeight="1" spans="1:9">
      <c r="A14" s="29" t="s">
        <v>22</v>
      </c>
      <c r="B14" s="8">
        <v>251.74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52.3676484525074</v>
      </c>
      <c r="I14" s="35">
        <f>IF(H14=0,"无",RANK(H14,H:H,0))</f>
        <v>5</v>
      </c>
    </row>
    <row r="15" ht="21.75" customHeight="1" spans="1:9">
      <c r="A15" s="29" t="s">
        <v>23</v>
      </c>
      <c r="B15" s="8">
        <v>334.02</v>
      </c>
      <c r="C15" s="9">
        <f>IF(AND(B15&gt;=av*80%,B15&lt;=av*115%),B15,"区间外")</f>
        <v>334.02</v>
      </c>
      <c r="D15" s="16"/>
      <c r="E15" s="28"/>
      <c r="F15" s="28"/>
      <c r="G15" s="30"/>
      <c r="H15" s="14">
        <f>IF(B15&gt;=ZJ,POWER(ZJ/B15,1.5)*100,IF(B15&lt;ZJ,POWER(B15/ZJ,0.6)*100))*60%</f>
        <v>55.1621683394286</v>
      </c>
      <c r="I15" s="35">
        <f>IF(H15=0,"无",RANK(H15,H:H,0))</f>
        <v>4</v>
      </c>
    </row>
    <row r="16" ht="21.75" customHeight="1" spans="1:9">
      <c r="A16" s="29" t="s">
        <v>24</v>
      </c>
      <c r="B16" s="8">
        <v>228.62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49.4265466460773</v>
      </c>
      <c r="I16" s="35">
        <f>IF(H16=0,"无",RANK(H16,H:H,0))</f>
        <v>12</v>
      </c>
    </row>
    <row r="17" ht="21.75" customHeight="1" spans="1:9">
      <c r="A17" s="29" t="s">
        <v>25</v>
      </c>
      <c r="B17" s="15">
        <v>438.95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36.6165528645777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439.25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36.5790465811013</v>
      </c>
      <c r="I18" s="35">
        <f>IF(H18=0,"无",RANK(H18,H:H,0))</f>
        <v>16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2014-04-15T13:45:54Z</dcterms:created>
  <dcterms:modified xsi:type="dcterms:W3CDTF">2014-04-15T13:57:12Z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