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<sst xmlns="http://schemas.openxmlformats.org/spreadsheetml/2006/main" count="49">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</sst>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_);[Red]\(0.0000\)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.000000_ "/>
    <numFmt numFmtId="179" formatCode="0.0000_ "/>
    <numFmt numFmtId="180" formatCode="0_ "/>
    <numFmt numFmtId="181" formatCode="0.00_ 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9" sqref="9:9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143.8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52.6345034257665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289.15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199.797058823529</v>
      </c>
      <c r="H3" s="14">
        <f>IF(B3&gt;=ZJ,POWER(ZJ/B3,1.5)*100,IF(B3&lt;ZJ,POWER(B3/ZJ,0.6)*100))*60%</f>
        <v>29.1948726710144</v>
      </c>
      <c r="I3" s="35">
        <f>IF(H3=0,"无",RANK(H3,H:H,0))</f>
        <v>14</v>
      </c>
    </row>
    <row r="4" ht="21.75" customHeight="1" spans="1:9">
      <c r="A4" s="7" t="s">
        <v>8</v>
      </c>
      <c r="B4" s="8">
        <v>189.74</v>
      </c>
      <c r="C4" s="9">
        <f>IF(AND(B4&gt;=av*80%,B4&lt;=av*115%),B4,"区间外")</f>
        <v>189.74</v>
      </c>
      <c r="D4" s="16"/>
      <c r="H4" s="14">
        <f>IF(B4&gt;=ZJ,POWER(ZJ/B4,1.5)*100,IF(B4&lt;ZJ,POWER(B4/ZJ,0.6)*100))*60%</f>
        <v>54.9228463278519</v>
      </c>
      <c r="I4" s="35">
        <f>IF(H4=0,"无",RANK(H4,H:H,0))</f>
        <v>4</v>
      </c>
    </row>
    <row r="5" ht="21.75" customHeight="1" spans="1:9">
      <c r="A5" s="7" t="s">
        <v>9</v>
      </c>
      <c r="B5" s="8">
        <v>133.49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188.294</v>
      </c>
      <c r="G5" s="20"/>
      <c r="H5" s="14">
        <f>IF(B5&gt;=ZJ,POWER(ZJ/B5,1.5)*100,IF(B5&lt;ZJ,POWER(B5/ZJ,0.6)*100))*60%</f>
        <v>50.3366649688313</v>
      </c>
      <c r="I5" s="35">
        <f>IF(H5=0,"无",RANK(H5,H:H,0))</f>
        <v>11</v>
      </c>
    </row>
    <row r="6" ht="21.75" customHeight="1" spans="1:9">
      <c r="A6" s="7" t="s">
        <v>11</v>
      </c>
      <c r="B6" s="8">
        <v>151.05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54.2110271600362</v>
      </c>
      <c r="I6" s="35">
        <f>IF(H6=0,"无",RANK(H6,H:H,0))</f>
        <v>5</v>
      </c>
    </row>
    <row r="7" ht="21.75" customHeight="1" spans="1:9">
      <c r="A7" s="7" t="s">
        <v>12</v>
      </c>
      <c r="B7" s="8">
        <v>244.15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37.6275799772589</v>
      </c>
      <c r="I7" s="35">
        <f>IF(H7=0,"无",RANK(H7,H:H,0))</f>
        <v>13</v>
      </c>
    </row>
    <row r="8" ht="21.75" customHeight="1" spans="1:9">
      <c r="A8" s="7" t="s">
        <v>13</v>
      </c>
      <c r="B8" s="8">
        <v>166.54</v>
      </c>
      <c r="C8" s="9">
        <f>IF(AND(B8&gt;=av*80%,B8&lt;=av*115%),B8,"区间外")</f>
        <v>166.54</v>
      </c>
      <c r="D8" s="16"/>
      <c r="E8" s="17" t="s">
        <v>14</v>
      </c>
      <c r="F8" s="18">
        <f>IF(COUNT(C:C)=0,av*(1-XF),平均值A1*(1-XF))</f>
        <v>178.8793</v>
      </c>
      <c r="G8" s="20"/>
      <c r="H8" s="14">
        <f>IF(B8&gt;=ZJ,POWER(ZJ/B8,1.5)*100,IF(B8&lt;ZJ,POWER(B8/ZJ,0.6)*100))*60%</f>
        <v>57.4812673021544</v>
      </c>
      <c r="I8" s="35">
        <f>IF(H8=0,"无",RANK(H8,H:H,0))</f>
        <v>2</v>
      </c>
    </row>
    <row r="9" ht="21.75" customHeight="1" spans="1:9">
      <c r="A9" s="7" t="s">
        <v>15</v>
      </c>
      <c r="B9" s="8">
        <v>184.51</v>
      </c>
      <c r="C9" s="9">
        <f>IF(AND(B9&gt;=av*80%,B9&lt;=av*115%),B9,"区间外")</f>
        <v>184.51</v>
      </c>
      <c r="D9" s="16"/>
      <c r="E9" s="11"/>
      <c r="F9" s="23"/>
      <c r="G9" s="20"/>
      <c r="H9" s="14">
        <f>IF(B9&gt;=ZJ,POWER(ZJ/B9,1.5)*100,IF(B9&lt;ZJ,POWER(B9/ZJ,0.6)*100))*60%</f>
        <v>57.2745277772227</v>
      </c>
      <c r="I9" s="35">
        <f>IF(H9=0,"无",RANK(H9,H:H,0))</f>
        <v>3</v>
      </c>
    </row>
    <row r="10" ht="21.75" customHeight="1" spans="1:9">
      <c r="A10" s="7" t="s">
        <v>16</v>
      </c>
      <c r="B10" s="8">
        <v>305.91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26.8287766147697</v>
      </c>
      <c r="I10" s="35">
        <f>IF(H10=0,"无",RANK(H10,H:H,0))</f>
        <v>17</v>
      </c>
    </row>
    <row r="11" ht="21.75" customHeight="1" spans="1:9">
      <c r="A11" s="7" t="s">
        <v>17</v>
      </c>
      <c r="B11" s="8">
        <v>297.18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28.019605275308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149.9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53.963011479124</v>
      </c>
      <c r="I12" s="35">
        <f>IF(H12=0,"无",RANK(H12,H:H,0))</f>
        <v>6</v>
      </c>
    </row>
    <row r="13" ht="21.75" customHeight="1" spans="1:9">
      <c r="A13" s="7" t="s">
        <v>20</v>
      </c>
      <c r="B13" s="8">
        <v>139.98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51.7910590599002</v>
      </c>
      <c r="I13" s="35">
        <f>IF(H13=0,"无",RANK(H13,H:H,0))</f>
        <v>10</v>
      </c>
    </row>
    <row r="14" ht="21.75" customHeight="1" spans="1:9">
      <c r="A14" s="29" t="s">
        <v>22</v>
      </c>
      <c r="B14" s="8">
        <v>148.64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53.6903971353519</v>
      </c>
      <c r="I14" s="35">
        <f>IF(H14=0,"无",RANK(H14,H:H,0))</f>
        <v>7</v>
      </c>
    </row>
    <row r="15" ht="21.75" customHeight="1" spans="1:9">
      <c r="A15" s="29" t="s">
        <v>23</v>
      </c>
      <c r="B15" s="8">
        <v>177.12</v>
      </c>
      <c r="C15" s="9">
        <f>IF(AND(B15&gt;=av*80%,B15&lt;=av*115%),B15,"区间外")</f>
        <v>177.12</v>
      </c>
      <c r="D15" s="16"/>
      <c r="E15" s="28"/>
      <c r="F15" s="28"/>
      <c r="G15" s="30"/>
      <c r="H15" s="14">
        <f>IF(B15&gt;=ZJ,POWER(ZJ/B15,1.5)*100,IF(B15&lt;ZJ,POWER(B15/ZJ,0.6)*100))*60%</f>
        <v>59.6452358864029</v>
      </c>
      <c r="I15" s="35">
        <f>IF(H15=0,"无",RANK(H15,H:H,0))</f>
        <v>1</v>
      </c>
    </row>
    <row r="16" ht="21.75" customHeight="1" spans="1:9">
      <c r="A16" s="29" t="s">
        <v>24</v>
      </c>
      <c r="B16" s="8">
        <v>147.77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53.5016236874058</v>
      </c>
      <c r="I16" s="35">
        <f>IF(H16=0,"无",RANK(H16,H:H,0))</f>
        <v>8</v>
      </c>
    </row>
    <row r="17" ht="21.75" customHeight="1" spans="1:9">
      <c r="A17" s="29" t="s">
        <v>25</v>
      </c>
      <c r="B17" s="15">
        <v>304.06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27.0740011915593</v>
      </c>
      <c r="I17" s="35">
        <f>IF(H17=0,"无",RANK(H17,H:H,0))</f>
        <v>16</v>
      </c>
    </row>
    <row r="18" ht="21.75" customHeight="1" spans="1:9">
      <c r="A18" s="29" t="s">
        <v>26</v>
      </c>
      <c r="B18" s="15">
        <v>223.56</v>
      </c>
      <c r="C18" s="9">
        <f>IF(AND(B18&gt;=av*80%,B18&lt;=av*115%),B18,"区间外")</f>
        <v>223.56</v>
      </c>
      <c r="D18" s="16"/>
      <c r="E18" s="28"/>
      <c r="F18" s="28"/>
      <c r="G18" s="30"/>
      <c r="H18" s="14">
        <f>IF(B18&gt;=ZJ,POWER(ZJ/B18,1.5)*100,IF(B18&lt;ZJ,POWER(B18/ZJ,0.6)*100))*60%</f>
        <v>42.9437760198122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7" sqref="A7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2014-04-14T15:18:55Z</dcterms:created>
  <dcterms:modified xsi:type="dcterms:W3CDTF">2014-04-14T15:26:30Z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