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<sst xmlns="http://schemas.openxmlformats.org/spreadsheetml/2006/main" count="49">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</sst>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);[Red]\(0.000000\)"/>
    <numFmt numFmtId="177" formatCode="0.000000_ "/>
    <numFmt numFmtId="178" formatCode="0.00_);[Red]\(0.00\)"/>
    <numFmt numFmtId="179" formatCode="0.0000_ "/>
    <numFmt numFmtId="180" formatCode="0.0000_);[Red]\(0.0000\)"/>
    <numFmt numFmtId="41" formatCode="_ * #,##0_ ;_ * \-#,##0_ ;_ * &quot;-&quot;_ ;_ @_ "/>
    <numFmt numFmtId="181" formatCode="0_ "/>
    <numFmt numFmtId="182" formatCode="0.00_ "/>
    <numFmt numFmtId="183" formatCode="0.0%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332.35</v>
      </c>
      <c r="C2" s="9">
        <f>IF(AND(B2&gt;=av*80%,B2&lt;=av*115%),B2,"区间外")</f>
        <v>332.35</v>
      </c>
      <c r="D2" s="10"/>
      <c r="E2" s="11"/>
      <c r="F2" s="12"/>
      <c r="H2" s="14">
        <f>IF(B2&gt;=ZJ,POWER(ZJ/B2,1.5)*100,IF(B2&lt;ZJ,POWER(B2/ZJ,0.6)*100))*60%</f>
        <v>58.0017110160454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498.6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412.187857142857</v>
      </c>
      <c r="H3" s="14">
        <f>IF(B3&gt;=ZJ,POWER(ZJ/B3,1.5)*100,IF(B3&lt;ZJ,POWER(B3/ZJ,0.6)*100))*60%</f>
        <v>35.5379585762853</v>
      </c>
      <c r="I3" s="35">
        <f>IF(H3=0,"无",RANK(H3,H:H,0))</f>
        <v>12</v>
      </c>
    </row>
    <row r="4" ht="21.75" customHeight="1" spans="1:9">
      <c r="A4" s="7" t="s">
        <v>8</v>
      </c>
      <c r="B4" s="8">
        <v>498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35.6022031436929</v>
      </c>
      <c r="I4" s="35">
        <f>IF(H4=0,"无",RANK(H4,H:H,0))</f>
        <v>11</v>
      </c>
    </row>
    <row r="5" ht="21.75" customHeight="1" spans="1:9">
      <c r="A5" s="7" t="s">
        <v>9</v>
      </c>
      <c r="B5" s="8">
        <v>362.99</v>
      </c>
      <c r="C5" s="9">
        <f>IF(AND(B5&gt;=av*80%,B5&lt;=av*115%),B5,"区间外")</f>
        <v>362.99</v>
      </c>
      <c r="D5" s="16"/>
      <c r="E5" s="19" t="s">
        <v>10</v>
      </c>
      <c r="F5" s="18">
        <f>SUM(C:C)/COUNT(C:C)</f>
        <v>370.16</v>
      </c>
      <c r="G5" s="20"/>
      <c r="H5" s="14">
        <f>IF(B5&gt;=ZJ,POWER(ZJ/B5,1.5)*100,IF(B5&lt;ZJ,POWER(B5/ZJ,0.6)*100))*60%</f>
        <v>57.2109154099116</v>
      </c>
      <c r="I5" s="35">
        <f>IF(H5=0,"无",RANK(H5,H:H,0))</f>
        <v>4</v>
      </c>
    </row>
    <row r="6" ht="21.75" customHeight="1" spans="1:9">
      <c r="A6" s="7" t="s">
        <v>11</v>
      </c>
      <c r="B6" s="8">
        <v>290.63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53.5164947994945</v>
      </c>
      <c r="I6" s="35">
        <f>IF(H6=0,"无",RANK(H6,H:H,0))</f>
        <v>5</v>
      </c>
    </row>
    <row r="7" ht="21.75" customHeight="1" spans="1:9">
      <c r="A7" s="7" t="s">
        <v>12</v>
      </c>
      <c r="B7" s="8">
        <v>499.8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35.4100475844787</v>
      </c>
      <c r="I7" s="35">
        <f>IF(H7=0,"无",RANK(H7,H:H,0))</f>
        <v>14</v>
      </c>
    </row>
    <row r="8" ht="21.75" customHeight="1" spans="1:9">
      <c r="A8" s="7" t="s">
        <v>13</v>
      </c>
      <c r="B8" s="8">
        <v>403.21</v>
      </c>
      <c r="C8" s="9">
        <f>IF(AND(B8&gt;=av*80%,B8&lt;=av*115%),B8,"区间外")</f>
        <v>403.21</v>
      </c>
      <c r="D8" s="16"/>
      <c r="E8" s="17" t="s">
        <v>14</v>
      </c>
      <c r="F8" s="18">
        <f>IF(COUNT(C:C)=0,av*(1-XF),平均值A1*(1-XF))</f>
        <v>351.652</v>
      </c>
      <c r="G8" s="20"/>
      <c r="H8" s="14">
        <f>IF(B8&gt;=ZJ,POWER(ZJ/B8,1.5)*100,IF(B8&lt;ZJ,POWER(B8/ZJ,0.6)*100))*60%</f>
        <v>48.8679303603015</v>
      </c>
      <c r="I8" s="35">
        <f>IF(H8=0,"无",RANK(H8,H:H,0))</f>
        <v>7</v>
      </c>
    </row>
    <row r="9" ht="21.75" customHeight="1" spans="1:9">
      <c r="A9" s="7" t="s">
        <v>15</v>
      </c>
      <c r="B9" s="8">
        <v>494.4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35.9917691762986</v>
      </c>
      <c r="I9" s="35">
        <f>IF(H9=0,"无",RANK(H9,H:H,0))</f>
        <v>9</v>
      </c>
    </row>
    <row r="10" ht="21.75" customHeight="1" spans="1:9">
      <c r="A10" s="7" t="s">
        <v>16</v>
      </c>
      <c r="B10" s="8">
        <v>499.24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35.4696437296872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274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51.6575414692424</v>
      </c>
      <c r="I11" s="35">
        <f>IF(H11=0,"无",RANK(H11,H:H,0))</f>
        <v>6</v>
      </c>
    </row>
    <row r="12" ht="21.75" customHeight="1" spans="1:9">
      <c r="A12" s="7" t="s">
        <v>19</v>
      </c>
      <c r="B12" s="8">
        <v>336.23</v>
      </c>
      <c r="C12" s="9">
        <f>IF(AND(B12&gt;=av*80%,B12&lt;=av*115%),B12,"区间外")</f>
        <v>336.23</v>
      </c>
      <c r="D12" s="16"/>
      <c r="E12" s="26"/>
      <c r="F12" s="27"/>
      <c r="H12" s="14">
        <f>IF(B12&gt;=ZJ,POWER(ZJ/B12,1.5)*100,IF(B12&lt;ZJ,POWER(B12/ZJ,0.6)*100))*60%</f>
        <v>58.4070500073006</v>
      </c>
      <c r="I12" s="35">
        <f>IF(H12=0,"无",RANK(H12,H:H,0))</f>
        <v>2</v>
      </c>
    </row>
    <row r="13" ht="21.75" customHeight="1" spans="1:9">
      <c r="A13" s="7" t="s">
        <v>20</v>
      </c>
      <c r="B13" s="8">
        <v>352.98</v>
      </c>
      <c r="C13" s="9">
        <f>IF(AND(B13&gt;=av*80%,B13&lt;=av*115%),B13,"区间外")</f>
        <v>352.98</v>
      </c>
      <c r="D13" s="16"/>
      <c r="E13" s="28" t="s">
        <v>21</v>
      </c>
      <c r="F13" s="28"/>
      <c r="H13" s="14">
        <f>IF(B13&gt;=ZJ,POWER(ZJ/B13,1.5)*100,IF(B13&lt;ZJ,POWER(B13/ZJ,0.6)*100))*60%</f>
        <v>59.661715923575</v>
      </c>
      <c r="I13" s="35">
        <f>IF(H13=0,"无",RANK(H13,H:H,0))</f>
        <v>1</v>
      </c>
    </row>
    <row r="14" ht="21.75" customHeight="1" spans="1:9">
      <c r="A14" s="42" t="s">
        <v>22</v>
      </c>
      <c r="B14" s="8">
        <v>433.2</v>
      </c>
      <c r="C14" s="9">
        <f>IF(AND(B14&gt;=av*80%,B14&lt;=av*115%),B14,"区间外")</f>
        <v>433.2</v>
      </c>
      <c r="D14" s="16"/>
      <c r="E14" s="28"/>
      <c r="F14" s="28"/>
      <c r="H14" s="14">
        <f>IF(B14&gt;=ZJ,POWER(ZJ/B14,1.5)*100,IF(B14&lt;ZJ,POWER(B14/ZJ,0.6)*100))*60%</f>
        <v>43.8821821821567</v>
      </c>
      <c r="I14" s="35">
        <f>IF(H14=0,"无",RANK(H14,H:H,0))</f>
        <v>8</v>
      </c>
    </row>
    <row r="15" ht="21.75" customHeight="1" spans="1:9">
      <c r="A15" s="42" t="s">
        <v>23</v>
      </c>
      <c r="B15" s="8">
        <v>495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35.9263494301619</v>
      </c>
      <c r="I15" s="35">
        <f>IF(H15=0,"无",RANK(H15,H:H,0))</f>
        <v>10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 t="e">
        <f>IF(H5=0,"无",RANK(H5,H:H,0))</f>
        <v>#N/A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2014-04-15T13:06:17Z</dcterms:created>
  <dcterms:modified xsi:type="dcterms:W3CDTF">2014-04-15T13:06:23Z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