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<sst xmlns="http://schemas.openxmlformats.org/spreadsheetml/2006/main" count="49">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</sst>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_);[Red]\(0.0000\)"/>
    <numFmt numFmtId="43" formatCode="_ * #,##0.00_ ;_ * \-#,##0.00_ ;_ * &quot;-&quot;??_ ;_ @_ "/>
    <numFmt numFmtId="177" formatCode="0.000000_ "/>
    <numFmt numFmtId="42" formatCode="_ &quot;￥&quot;* #,##0_ ;_ &quot;￥&quot;* \-#,##0_ ;_ &quot;￥&quot;* &quot;-&quot;_ ;_ @_ "/>
    <numFmt numFmtId="178" formatCode="0.0000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.00000000_ 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K10" sqref="K10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143.81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51.2011162529467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248.6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213.023529411765</v>
      </c>
      <c r="H3" s="14">
        <f>IF(B3&gt;=ZJ,POWER(ZJ/B3,1.5)*100,IF(B3&lt;ZJ,POWER(B3/ZJ,0.6)*100))*60%</f>
        <v>39.2430493119113</v>
      </c>
      <c r="I3" s="35">
        <f>IF(H3=0,"无",RANK(H3,H:H,0))</f>
        <v>13</v>
      </c>
    </row>
    <row r="4" ht="21.75" customHeight="1" spans="1:9">
      <c r="A4" s="7" t="s">
        <v>8</v>
      </c>
      <c r="B4" s="8">
        <v>343.41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24.1710227015576</v>
      </c>
      <c r="I4" s="35">
        <f>IF(H4=0,"无",RANK(H4,H:H,0))</f>
        <v>16</v>
      </c>
    </row>
    <row r="5" ht="21.75" customHeight="1" spans="1:9">
      <c r="A5" s="7" t="s">
        <v>9</v>
      </c>
      <c r="B5" s="8">
        <v>130.53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197.175</v>
      </c>
      <c r="G5" s="20"/>
      <c r="H5" s="14">
        <f>IF(B5&gt;=ZJ,POWER(ZJ/B5,1.5)*100,IF(B5&lt;ZJ,POWER(B5/ZJ,0.6)*100))*60%</f>
        <v>48.3094597019669</v>
      </c>
      <c r="I5" s="35">
        <f>IF(H5=0,"无",RANK(H5,H:H,0))</f>
        <v>11</v>
      </c>
    </row>
    <row r="6" ht="21.75" customHeight="1" spans="1:9">
      <c r="A6" s="7" t="s">
        <v>11</v>
      </c>
      <c r="B6" s="8">
        <v>143.91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51.2224752674385</v>
      </c>
      <c r="I6" s="35">
        <f>IF(H6=0,"无",RANK(H6,H:H,0))</f>
        <v>9</v>
      </c>
    </row>
    <row r="7" ht="21.75" customHeight="1" spans="1:9">
      <c r="A7" s="7" t="s">
        <v>12</v>
      </c>
      <c r="B7" s="8">
        <v>342.88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24.2270871754547</v>
      </c>
      <c r="I7" s="35">
        <f>IF(H7=0,"无",RANK(H7,H:H,0))</f>
        <v>15</v>
      </c>
    </row>
    <row r="8" ht="21.75" customHeight="1" spans="1:9">
      <c r="A8" s="7" t="s">
        <v>13</v>
      </c>
      <c r="B8" s="8">
        <v>159.95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187.31625</v>
      </c>
      <c r="G8" s="20"/>
      <c r="H8" s="14">
        <f>IF(B8&gt;=ZJ,POWER(ZJ/B8,1.5)*100,IF(B8&lt;ZJ,POWER(B8/ZJ,0.6)*100))*60%</f>
        <v>54.5753493185295</v>
      </c>
      <c r="I8" s="35">
        <f>IF(H8=0,"无",RANK(H8,H:H,0))</f>
        <v>4</v>
      </c>
    </row>
    <row r="9" ht="21.75" customHeight="1" spans="1:9">
      <c r="A9" s="7" t="s">
        <v>15</v>
      </c>
      <c r="B9" s="8">
        <v>169.45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56.4977199299532</v>
      </c>
      <c r="I9" s="35">
        <f>IF(H9=0,"无",RANK(H9,H:H,0))</f>
        <v>1</v>
      </c>
    </row>
    <row r="10" ht="21.75" customHeight="1" spans="1:9">
      <c r="A10" s="7" t="s">
        <v>16</v>
      </c>
      <c r="B10" s="8">
        <v>247.07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39.6081364726422</v>
      </c>
      <c r="I10" s="35">
        <f>IF(H10=0,"无",RANK(H10,H:H,0))</f>
        <v>12</v>
      </c>
    </row>
    <row r="11" ht="21.75" customHeight="1" spans="1:9">
      <c r="A11" s="7" t="s">
        <v>17</v>
      </c>
      <c r="B11" s="8">
        <v>342.81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24.2345081200272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154.4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53.4311295151355</v>
      </c>
      <c r="I12" s="35">
        <f>IF(H12=0,"无",RANK(H12,H:H,0))</f>
        <v>6</v>
      </c>
    </row>
    <row r="13" ht="21.75" customHeight="1" spans="1:9">
      <c r="A13" s="7" t="s">
        <v>20</v>
      </c>
      <c r="B13" s="8">
        <v>151.64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52.8559938129674</v>
      </c>
      <c r="I13" s="35">
        <f>IF(H13=0,"无",RANK(H13,H:H,0))</f>
        <v>7</v>
      </c>
    </row>
    <row r="14" ht="21.75" customHeight="1" spans="1:9">
      <c r="A14" s="29" t="s">
        <v>22</v>
      </c>
      <c r="B14" s="8">
        <v>155.84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53.7295670711947</v>
      </c>
      <c r="I14" s="35">
        <f>IF(H14=0,"无",RANK(H14,H:H,0))</f>
        <v>5</v>
      </c>
    </row>
    <row r="15" ht="21.75" customHeight="1" spans="1:9">
      <c r="A15" s="29" t="s">
        <v>23</v>
      </c>
      <c r="B15" s="8">
        <v>197.68</v>
      </c>
      <c r="C15" s="9">
        <f>IF(AND(B15&gt;=av*80%,B15&lt;=av*115%),B15,"区间外")</f>
        <v>197.68</v>
      </c>
      <c r="D15" s="16"/>
      <c r="E15" s="28"/>
      <c r="F15" s="28"/>
      <c r="G15" s="30"/>
      <c r="H15" s="14">
        <f>IF(B15&gt;=ZJ,POWER(ZJ/B15,1.5)*100,IF(B15&lt;ZJ,POWER(B15/ZJ,0.6)*100))*60%</f>
        <v>55.3439731499486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148.34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52.1628056288894</v>
      </c>
      <c r="I16" s="35">
        <f>IF(H16=0,"无",RANK(H16,H:H,0))</f>
        <v>8</v>
      </c>
    </row>
    <row r="17" ht="21.75" customHeight="1" spans="1:9">
      <c r="A17" s="29" t="s">
        <v>25</v>
      </c>
      <c r="B17" s="15">
        <v>196.67</v>
      </c>
      <c r="C17" s="9">
        <f>IF(AND(B17&gt;=av*80%,B17&lt;=av*115%),B17,"区间外")</f>
        <v>196.67</v>
      </c>
      <c r="D17" s="16"/>
      <c r="E17" s="28"/>
      <c r="F17" s="28"/>
      <c r="G17" s="30"/>
      <c r="H17" s="14">
        <f>IF(B17&gt;=ZJ,POWER(ZJ/B17,1.5)*100,IF(B17&lt;ZJ,POWER(B17/ZJ,0.6)*100))*60%</f>
        <v>55.7708490101571</v>
      </c>
      <c r="I17" s="35">
        <f>IF(H17=0,"无",RANK(H17,H:H,0))</f>
        <v>2</v>
      </c>
    </row>
    <row r="18" ht="21.75" customHeight="1" spans="1:9">
      <c r="A18" s="29" t="s">
        <v>26</v>
      </c>
      <c r="B18" s="15">
        <v>344.41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24.0658277204461</v>
      </c>
      <c r="I18" s="35">
        <f>IF(H18=0,"无",RANK(H18,H:H,0))</f>
        <v>17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7" sqref="A7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2014-04-14T15:26:48Z</dcterms:created>
  <dcterms:modified xsi:type="dcterms:W3CDTF">2014-04-14T15:35:57Z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