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<sst xmlns="http://schemas.openxmlformats.org/spreadsheetml/2006/main" count="50">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</sst>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);[Red]\(0.00\)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6" sqref="16:16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221.86</v>
      </c>
      <c r="C2" s="9">
        <f>IF(AND(B2&gt;=av*80%,B2&lt;=av*115%),B2,"区间外")</f>
        <v>221.86</v>
      </c>
      <c r="D2" s="10"/>
      <c r="E2" s="11"/>
      <c r="F2" s="12"/>
      <c r="H2" s="14">
        <f>IF(B2&gt;=ZJ,POWER(ZJ/B2,1.5)*100,IF(B2&lt;ZJ,POWER(B2/ZJ,0.6)*100))*60%</f>
        <v>56.3007645852566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199.99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276.332777777778</v>
      </c>
      <c r="H3" s="14">
        <f>IF(B3&gt;=ZJ,POWER(ZJ/B3,1.5)*100,IF(B3&lt;ZJ,POWER(B3/ZJ,0.6)*100))*60%</f>
        <v>52.9019713307292</v>
      </c>
      <c r="I3" s="35">
        <f>IF(H3=0,"无",RANK(H3,H:H,0))</f>
        <v>9</v>
      </c>
    </row>
    <row r="4" ht="21.75" customHeight="1" spans="1:9">
      <c r="A4" s="7" t="s">
        <v>8</v>
      </c>
      <c r="B4" s="8">
        <v>437.16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25.4332307453058</v>
      </c>
      <c r="I4" s="35">
        <f>IF(H4=0,"无",RANK(H4,H:H,0))</f>
        <v>18</v>
      </c>
    </row>
    <row r="5" ht="21.75" customHeight="1" spans="1:9">
      <c r="A5" s="7" t="s">
        <v>9</v>
      </c>
      <c r="B5" s="8">
        <v>309.47</v>
      </c>
      <c r="C5" s="9">
        <f>IF(AND(B5&gt;=av*80%,B5&lt;=av*115%),B5,"区间外")</f>
        <v>309.47</v>
      </c>
      <c r="D5" s="16"/>
      <c r="E5" s="19" t="s">
        <v>10</v>
      </c>
      <c r="F5" s="18">
        <f>SUM(C:C)/COUNT(C:C)</f>
        <v>259.667142857143</v>
      </c>
      <c r="G5" s="20"/>
      <c r="H5" s="14">
        <f>IF(B5&gt;=ZJ,POWER(ZJ/B5,1.5)*100,IF(B5&lt;ZJ,POWER(B5/ZJ,0.6)*100))*60%</f>
        <v>42.7006341700285</v>
      </c>
      <c r="I5" s="35">
        <f>IF(H5=0,"无",RANK(H5,H:H,0))</f>
        <v>13</v>
      </c>
    </row>
    <row r="6" ht="21.75" customHeight="1" spans="1:9">
      <c r="A6" s="7" t="s">
        <v>11</v>
      </c>
      <c r="B6" s="8">
        <v>187.74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50.9332015334852</v>
      </c>
      <c r="I6" s="35">
        <f>IF(H6=0,"无",RANK(H6,H:H,0))</f>
        <v>12</v>
      </c>
    </row>
    <row r="7" ht="21.75" customHeight="1" spans="1:9">
      <c r="A7" s="7" t="s">
        <v>12</v>
      </c>
      <c r="B7" s="8">
        <v>204.17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53.5626486871979</v>
      </c>
      <c r="I7" s="35">
        <f>IF(H7=0,"无",RANK(H7,H:H,0))</f>
        <v>8</v>
      </c>
    </row>
    <row r="8" ht="21.75" customHeight="1" spans="1:9">
      <c r="A8" s="7" t="s">
        <v>13</v>
      </c>
      <c r="B8" s="8">
        <v>430.35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246.683785714286</v>
      </c>
      <c r="G8" s="20"/>
      <c r="H8" s="14">
        <f>IF(B8&gt;=ZJ,POWER(ZJ/B8,1.5)*100,IF(B8&lt;ZJ,POWER(B8/ZJ,0.6)*100))*60%</f>
        <v>26.0393084711001</v>
      </c>
      <c r="I8" s="35">
        <f>IF(H8=0,"无",RANK(H8,H:H,0))</f>
        <v>15</v>
      </c>
    </row>
    <row r="9" ht="21.75" customHeight="1" spans="1:9">
      <c r="A9" s="7" t="s">
        <v>15</v>
      </c>
      <c r="B9" s="8">
        <v>235.85</v>
      </c>
      <c r="C9" s="9">
        <f>IF(AND(B9&gt;=av*80%,B9&lt;=av*115%),B9,"区间外")</f>
        <v>235.85</v>
      </c>
      <c r="D9" s="16"/>
      <c r="E9" s="11"/>
      <c r="F9" s="23"/>
      <c r="G9" s="20"/>
      <c r="H9" s="14">
        <f>IF(B9&gt;=ZJ,POWER(ZJ/B9,1.5)*100,IF(B9&lt;ZJ,POWER(B9/ZJ,0.6)*100))*60%</f>
        <v>58.4047831690836</v>
      </c>
      <c r="I9" s="35">
        <f>IF(H9=0,"无",RANK(H9,H:H,0))</f>
        <v>4</v>
      </c>
    </row>
    <row r="10" ht="21.75" customHeight="1" spans="1:9">
      <c r="A10" s="7" t="s">
        <v>16</v>
      </c>
      <c r="B10" s="8">
        <v>247.34</v>
      </c>
      <c r="C10" s="9">
        <f>IF(AND(B10&gt;=av*80%,B10&lt;=av*115%),B10,"区间外")</f>
        <v>247.34</v>
      </c>
      <c r="D10" s="16"/>
      <c r="G10" s="24"/>
      <c r="H10" s="14">
        <f>IF(B10&gt;=ZJ,POWER(ZJ/B10,1.5)*100,IF(B10&lt;ZJ,POWER(B10/ZJ,0.6)*100))*60%</f>
        <v>59.7613807065777</v>
      </c>
      <c r="I10" s="35">
        <f>IF(H10=0,"无",RANK(H10,H:H,0))</f>
        <v>2</v>
      </c>
    </row>
    <row r="11" ht="21.75" customHeight="1" spans="1:9">
      <c r="A11" s="7" t="s">
        <v>17</v>
      </c>
      <c r="B11" s="8">
        <v>309.88</v>
      </c>
      <c r="C11" s="9">
        <f>IF(AND(B11&gt;=av*80%,B11&lt;=av*115%),B11,"区间外")</f>
        <v>309.88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42.6159168546179</v>
      </c>
      <c r="I11" s="35">
        <f>IF(H11=0,"无",RANK(H11,H:H,0))</f>
        <v>14</v>
      </c>
    </row>
    <row r="12" ht="21.75" customHeight="1" spans="1:9">
      <c r="A12" s="7" t="s">
        <v>19</v>
      </c>
      <c r="B12" s="8">
        <v>434.89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25.6326215326384</v>
      </c>
      <c r="I12" s="35">
        <f>IF(H12=0,"无",RANK(H12,H:H,0))</f>
        <v>17</v>
      </c>
    </row>
    <row r="13" ht="21.75" customHeight="1" spans="1:9">
      <c r="A13" s="7" t="s">
        <v>20</v>
      </c>
      <c r="B13" s="8">
        <v>199.5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52.8241633916452</v>
      </c>
      <c r="I13" s="35">
        <f>IF(H13=0,"无",RANK(H13,H:H,0))</f>
        <v>10</v>
      </c>
    </row>
    <row r="14" ht="21.75" customHeight="1" spans="1:9">
      <c r="A14" s="7" t="s">
        <v>22</v>
      </c>
      <c r="B14" s="8">
        <v>219.19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55.8932456878983</v>
      </c>
      <c r="I14" s="35">
        <f>IF(H14=0,"无",RANK(H14,H:H,0))</f>
        <v>6</v>
      </c>
    </row>
    <row r="15" ht="21.75" customHeight="1" spans="1:9">
      <c r="A15" s="29" t="s">
        <v>23</v>
      </c>
      <c r="B15" s="8">
        <v>197.17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52.4531276787206</v>
      </c>
      <c r="I15" s="35">
        <f>IF(H15=0,"无",RANK(H15,H:H,0))</f>
        <v>11</v>
      </c>
    </row>
    <row r="16" ht="21.75" customHeight="1" spans="1:9">
      <c r="A16" s="29" t="s">
        <v>24</v>
      </c>
      <c r="B16" s="8">
        <v>247.35</v>
      </c>
      <c r="C16" s="9">
        <f>IF(AND(B16&gt;=av*80%,B16&lt;=av*115%),B16,"区间外")</f>
        <v>247.35</v>
      </c>
      <c r="D16" s="16"/>
      <c r="E16" s="28"/>
      <c r="F16" s="28"/>
      <c r="G16" s="30"/>
      <c r="H16" s="14">
        <f>IF(B16&gt;=ZJ,POWER(ZJ/B16,1.5)*100,IF(B16&lt;ZJ,POWER(B16/ZJ,0.6)*100))*60%</f>
        <v>59.757756644923</v>
      </c>
      <c r="I16" s="35">
        <f>IF(H16=0,"无",RANK(H16,H:H,0))</f>
        <v>3</v>
      </c>
    </row>
    <row r="17" ht="21.75" customHeight="1" spans="1:9">
      <c r="A17" s="29" t="s">
        <v>25</v>
      </c>
      <c r="B17" s="15">
        <v>213.54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55.0242878743525</v>
      </c>
      <c r="I17" s="35">
        <f>IF(H17=0,"无",RANK(H17,H:H,0))</f>
        <v>7</v>
      </c>
    </row>
    <row r="18" ht="21.75" customHeight="1" spans="1:9">
      <c r="A18" s="29" t="s">
        <v>26</v>
      </c>
      <c r="B18" s="15">
        <v>432.62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25.8346313030636</v>
      </c>
      <c r="I18" s="35">
        <f>IF(H18=0,"无",RANK(H18,H:H,0))</f>
        <v>16</v>
      </c>
    </row>
    <row r="19" ht="21.75" customHeight="1" spans="1:9">
      <c r="A19" s="29" t="s">
        <v>27</v>
      </c>
      <c r="B19" s="15">
        <v>245.92</v>
      </c>
      <c r="C19" s="9">
        <f>IF(AND(B19&gt;=av*80%,B19&lt;=av*115%),B19,"区间外")</f>
        <v>245.92</v>
      </c>
      <c r="D19" s="16"/>
      <c r="E19" s="28"/>
      <c r="F19" s="28"/>
      <c r="G19" s="30"/>
      <c r="H19" s="14">
        <f>IF(B19&gt;=ZJ,POWER(ZJ/B19,1.5)*100,IF(B19&lt;ZJ,POWER(B19/ZJ,0.6)*100))*60%</f>
        <v>59.8884671841816</v>
      </c>
      <c r="I19" s="35">
        <f>IF(H19=0,"无",RANK(H19,H:H,0))</f>
        <v>1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2014-04-14T16:15:58Z</dcterms:created>
  <dcterms:modified xsi:type="dcterms:W3CDTF">2014-04-14T16:26:04Z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