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68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<sst xmlns="http://schemas.openxmlformats.org/spreadsheetml/2006/main" count="49">
  <si>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</si>
  <si>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</si>
  <si>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</si>
  <si>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</si>
  <si>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</si>
  <si>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</si>
  <si>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桂容</t>
  </si>
  <si>
    <t>算术平均值A</t>
  </si>
  <si>
    <t>合容</t>
  </si>
  <si>
    <t>豫电中原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</si>
  <si>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</si>
  <si>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</si>
  <si>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</si>
  <si>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</si>
  <si>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</si>
  <si>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</si>
  <si>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</si>
  <si>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</si>
  <si>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</si>
  <si>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</si>
  <si>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</si>
  <si>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</si>
  <si>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</si>
  <si>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</si>
  <si>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ABB</t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</si>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</sst>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);[Red]\(0.00\)"/>
    <numFmt numFmtId="177" formatCode="0.000000_ "/>
    <numFmt numFmtId="178" formatCode="0.00000000_ "/>
    <numFmt numFmtId="179" formatCode="0.000000_);[Red]\(0.000000\)"/>
    <numFmt numFmtId="180" formatCode="0.0000_ "/>
    <numFmt numFmtId="181" formatCode="0.00_ "/>
    <numFmt numFmtId="182" formatCode="0.0000_);[Red]\(0.0000\)"/>
    <numFmt numFmtId="183" formatCode="0.00000000_);[Red]\(0.00000000\)"/>
    <numFmt numFmtId="184" formatCode="0.0%"/>
    <numFmt numFmtId="185" formatCode="0_ "/>
  </numFmts>
  <fonts count="12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82" fontId="2" fillId="2" borderId="2" xfId="0" applyNumberFormat="1" applyFont="1" applyFill="1" applyBorder="1" applyAlignment="1" applyProtection="1">
      <alignment horizontal="center" vertical="center"/>
      <protection locked="0"/>
    </xf>
    <xf numFmtId="180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82" fontId="5" fillId="4" borderId="5" xfId="0" applyNumberFormat="1" applyFont="1" applyFill="1" applyBorder="1" applyAlignment="1" applyProtection="1">
      <alignment horizontal="center" vertical="center"/>
      <protection locked="0"/>
    </xf>
    <xf numFmtId="180" fontId="1" fillId="5" borderId="6" xfId="0" applyNumberFormat="1" applyFont="1" applyFill="1" applyBorder="1" applyAlignment="1" applyProtection="1">
      <alignment horizontal="center" vertical="center"/>
      <protection hidden="1"/>
    </xf>
    <xf numFmtId="177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5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1" fontId="6" fillId="3" borderId="4" xfId="0" applyNumberFormat="1" applyFont="1" applyFill="1" applyBorder="1" applyAlignment="1" applyProtection="1">
      <alignment horizontal="center" vertical="center"/>
      <protection hidden="1"/>
    </xf>
    <xf numFmtId="182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82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82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4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82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82" fontId="6" fillId="0" borderId="0" xfId="0" applyNumberFormat="1" applyFont="1" applyAlignment="1">
      <alignment horizontal="center" vertical="center"/>
    </xf>
    <xf numFmtId="180" fontId="4" fillId="0" borderId="0" xfId="0" applyNumberFormat="1" applyFont="1" applyAlignment="1" applyProtection="1">
      <alignment horizontal="center" vertical="center"/>
      <protection hidden="1"/>
    </xf>
    <xf numFmtId="180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82" fontId="5" fillId="4" borderId="13" xfId="0" applyNumberFormat="1" applyFont="1" applyFill="1" applyBorder="1" applyAlignment="1" applyProtection="1">
      <alignment horizontal="center" vertical="center"/>
      <protection locked="0"/>
    </xf>
    <xf numFmtId="179" fontId="6" fillId="0" borderId="0" xfId="0" applyNumberFormat="1" applyFont="1">
      <alignment vertical="center"/>
    </xf>
    <xf numFmtId="177" fontId="7" fillId="0" borderId="0" xfId="0" applyNumberFormat="1" applyFont="1">
      <alignment vertical="center"/>
    </xf>
    <xf numFmtId="176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79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79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5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3" fontId="6" fillId="6" borderId="5" xfId="0" applyNumberFormat="1" applyFont="1" applyFill="1" applyBorder="1" applyProtection="1">
      <alignment vertical="center"/>
      <protection hidden="1"/>
    </xf>
    <xf numFmtId="179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3" fontId="6" fillId="6" borderId="7" xfId="0" applyNumberFormat="1" applyFont="1" applyFill="1" applyBorder="1" applyProtection="1">
      <alignment vertical="center"/>
      <protection hidden="1"/>
    </xf>
    <xf numFmtId="179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78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7" fontId="1" fillId="2" borderId="7" xfId="0" applyNumberFormat="1" applyFont="1" applyFill="1" applyBorder="1" applyAlignment="1" applyProtection="1">
      <alignment horizontal="center" vertical="center"/>
      <protection hidden="1"/>
    </xf>
    <xf numFmtId="176" fontId="3" fillId="2" borderId="7" xfId="0" applyNumberFormat="1" applyFont="1" applyFill="1" applyBorder="1" applyAlignment="1" applyProtection="1">
      <alignment horizontal="center" vertical="center"/>
      <protection hidden="1"/>
    </xf>
    <xf numFmtId="177" fontId="6" fillId="6" borderId="7" xfId="0" applyNumberFormat="1" applyFont="1" applyFill="1" applyBorder="1" applyAlignment="1" applyProtection="1">
      <alignment horizontal="right" vertical="center"/>
      <protection hidden="1"/>
    </xf>
    <xf numFmtId="176" fontId="5" fillId="3" borderId="7" xfId="0" applyNumberFormat="1" applyFont="1" applyFill="1" applyBorder="1" applyAlignment="1" applyProtection="1">
      <alignment horizontal="center" vertical="center"/>
      <protection hidden="1"/>
    </xf>
    <xf numFmtId="181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topLeftCell="A3" workbookViewId="0">
      <selection activeCell="A18" sqref="18:18"/>
    </sheetView>
  </sheetViews>
  <sheetFormatPr defaultColWidth="9" defaultRowHeight="14.25"/>
  <cols>
    <col min="1" max="1" width="9.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97.24</v>
      </c>
      <c r="C2" s="9">
        <f>IF(AND(B2&gt;=av*80%,B2&lt;=av*115%),B2,"区间外")</f>
        <v>97.24</v>
      </c>
      <c r="D2" s="10"/>
      <c r="E2" s="11"/>
      <c r="F2" s="12"/>
      <c r="H2" s="14">
        <f>IF(B2&gt;=ZJ,POWER(ZJ/B2,1.5)*100,IF(B2&lt;ZJ,POWER(B2/ZJ,0.6)*100))*60%</f>
        <v>58.2278346808028</v>
      </c>
      <c r="I2" s="35">
        <f t="shared" ref="I2:I20" si="0">IF(H2=0,"无",RANK(H2,H:H,0))</f>
        <v>4</v>
      </c>
    </row>
    <row r="3" ht="21.75" customHeight="1" spans="1:9">
      <c r="A3" s="7" t="s">
        <v>6</v>
      </c>
      <c r="B3" s="8">
        <v>141.36</v>
      </c>
      <c r="C3" s="9" t="str">
        <f>IF(AND(B3&gt;=av*80%,B3&lt;=av*115%),B3,"区间外")</f>
        <v>区间外</v>
      </c>
      <c r="D3" s="16"/>
      <c r="E3" s="17" t="s">
        <v>7</v>
      </c>
      <c r="F3" s="18">
        <f>SUM(B:B)/COUNT(B:B)</f>
        <v>116.478823529412</v>
      </c>
      <c r="H3" s="14">
        <f>IF(B3&gt;=ZJ,POWER(ZJ/B3,1.5)*100,IF(B3&lt;ZJ,POWER(B3/ZJ,0.6)*100))*60%</f>
        <v>36.8960943441055</v>
      </c>
      <c r="I3" s="35">
        <f>IF(H3=0,"无",RANK(H3,H:H,0))</f>
        <v>14</v>
      </c>
    </row>
    <row r="4" ht="21.75" customHeight="1" spans="1:9">
      <c r="A4" s="7" t="s">
        <v>8</v>
      </c>
      <c r="B4" s="8">
        <v>108.9</v>
      </c>
      <c r="C4" s="9">
        <f>IF(AND(B4&gt;=av*80%,B4&lt;=av*115%),B4,"区间外")</f>
        <v>108.9</v>
      </c>
      <c r="D4" s="16"/>
      <c r="H4" s="14">
        <f>IF(B4&gt;=ZJ,POWER(ZJ/B4,1.5)*100,IF(B4&lt;ZJ,POWER(B4/ZJ,0.6)*100))*60%</f>
        <v>54.5667868504935</v>
      </c>
      <c r="I4" s="35">
        <f>IF(H4=0,"无",RANK(H4,H:H,0))</f>
        <v>9</v>
      </c>
    </row>
    <row r="5" ht="21.75" customHeight="1" spans="1:9">
      <c r="A5" s="7" t="s">
        <v>9</v>
      </c>
      <c r="B5" s="8">
        <v>105.41</v>
      </c>
      <c r="C5" s="9">
        <f>IF(AND(B5&gt;=av*80%,B5&lt;=av*115%),B5,"区间外")</f>
        <v>105.41</v>
      </c>
      <c r="D5" s="16"/>
      <c r="E5" s="19" t="s">
        <v>10</v>
      </c>
      <c r="F5" s="18">
        <f>SUM(C:C)/COUNT(C:C)</f>
        <v>107.6025</v>
      </c>
      <c r="G5" s="20"/>
      <c r="H5" s="14">
        <f>IF(B5&gt;=ZJ,POWER(ZJ/B5,1.5)*100,IF(B5&lt;ZJ,POWER(B5/ZJ,0.6)*100))*60%</f>
        <v>57.2990578242593</v>
      </c>
      <c r="I5" s="35">
        <f>IF(H5=0,"无",RANK(H5,H:H,0))</f>
        <v>6</v>
      </c>
    </row>
    <row r="6" ht="21.75" customHeight="1" spans="1:9">
      <c r="A6" s="7" t="s">
        <v>11</v>
      </c>
      <c r="B6" s="8">
        <v>125.19</v>
      </c>
      <c r="C6" s="9">
        <f>IF(AND(B6&gt;=av*80%,B6&lt;=av*115%),B6,"区间外")</f>
        <v>125.19</v>
      </c>
      <c r="D6" s="16"/>
      <c r="E6" s="21"/>
      <c r="F6" s="21"/>
      <c r="G6" s="20"/>
      <c r="H6" s="14">
        <f>IF(B6&gt;=ZJ,POWER(ZJ/B6,1.5)*100,IF(B6&lt;ZJ,POWER(B6/ZJ,0.6)*100))*60%</f>
        <v>44.2706340163332</v>
      </c>
      <c r="I6" s="35">
        <f>IF(H6=0,"无",RANK(H6,H:H,0))</f>
        <v>11</v>
      </c>
    </row>
    <row r="7" ht="21.75" customHeight="1" spans="1:9">
      <c r="A7" s="7" t="s">
        <v>12</v>
      </c>
      <c r="B7" s="8">
        <v>94.14</v>
      </c>
      <c r="C7" s="9">
        <f>IF(AND(B7&gt;=av*80%,B7&lt;=av*115%),B7,"区间外")</f>
        <v>94.14</v>
      </c>
      <c r="D7" s="16"/>
      <c r="E7" s="22"/>
      <c r="F7" s="22"/>
      <c r="H7" s="14">
        <f>IF(B7&gt;=ZJ,POWER(ZJ/B7,1.5)*100,IF(B7&lt;ZJ,POWER(B7/ZJ,0.6)*100))*60%</f>
        <v>57.106847544568</v>
      </c>
      <c r="I7" s="35">
        <f>IF(H7=0,"无",RANK(H7,H:H,0))</f>
        <v>7</v>
      </c>
    </row>
    <row r="8" ht="21.75" customHeight="1" spans="1:9">
      <c r="A8" s="7" t="s">
        <v>13</v>
      </c>
      <c r="B8" s="8">
        <v>160.2</v>
      </c>
      <c r="C8" s="9" t="str">
        <f>IF(AND(B8&gt;=av*80%,B8&lt;=av*115%),B8,"区间外")</f>
        <v>区间外</v>
      </c>
      <c r="D8" s="16"/>
      <c r="E8" s="17" t="s">
        <v>14</v>
      </c>
      <c r="F8" s="18">
        <f>IF(COUNT(C:C)=0,av*(1-XF),平均值A1*(1-XF))</f>
        <v>102.222375</v>
      </c>
      <c r="G8" s="20"/>
      <c r="H8" s="14">
        <f>IF(B8&gt;=ZJ,POWER(ZJ/B8,1.5)*100,IF(B8&lt;ZJ,POWER(B8/ZJ,0.6)*100))*60%</f>
        <v>30.5827428638824</v>
      </c>
      <c r="I8" s="35">
        <f>IF(H8=0,"无",RANK(H8,H:H,0))</f>
        <v>17</v>
      </c>
    </row>
    <row r="9" ht="21.75" customHeight="1" spans="1:9">
      <c r="A9" s="7" t="s">
        <v>15</v>
      </c>
      <c r="B9" s="8">
        <v>149.76</v>
      </c>
      <c r="C9" s="9" t="str">
        <f>IF(AND(B9&gt;=av*80%,B9&lt;=av*115%),B9,"区间外")</f>
        <v>区间外</v>
      </c>
      <c r="D9" s="16"/>
      <c r="E9" s="11"/>
      <c r="F9" s="23"/>
      <c r="G9" s="20"/>
      <c r="H9" s="14">
        <f>IF(B9&gt;=ZJ,POWER(ZJ/B9,1.5)*100,IF(B9&lt;ZJ,POWER(B9/ZJ,0.6)*100))*60%</f>
        <v>33.835800354413</v>
      </c>
      <c r="I9" s="35">
        <f>IF(H9=0,"无",RANK(H9,H:H,0))</f>
        <v>16</v>
      </c>
    </row>
    <row r="10" ht="21.75" customHeight="1" spans="1:9">
      <c r="A10" s="7" t="s">
        <v>16</v>
      </c>
      <c r="B10" s="8">
        <v>127.63</v>
      </c>
      <c r="C10" s="9">
        <f>IF(AND(B10&gt;=av*80%,B10&lt;=av*115%),B10,"区间外")</f>
        <v>127.63</v>
      </c>
      <c r="D10" s="16"/>
      <c r="G10" s="24"/>
      <c r="H10" s="14">
        <f>IF(B10&gt;=ZJ,POWER(ZJ/B10,1.5)*100,IF(B10&lt;ZJ,POWER(B10/ZJ,0.6)*100))*60%</f>
        <v>43.0071879622627</v>
      </c>
      <c r="I10" s="35">
        <f>IF(H10=0,"无",RANK(H10,H:H,0))</f>
        <v>13</v>
      </c>
    </row>
    <row r="11" ht="21.75" customHeight="1" spans="1:9">
      <c r="A11" s="7" t="s">
        <v>17</v>
      </c>
      <c r="B11" s="8">
        <v>145.55</v>
      </c>
      <c r="C11" s="9" t="str">
        <f>IF(AND(B11&gt;=av*80%,B11&lt;=av*115%),B11,"区间外")</f>
        <v>区间外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35.3144044168486</v>
      </c>
      <c r="I11" s="35">
        <f>IF(H11=0,"无",RANK(H11,H:H,0))</f>
        <v>15</v>
      </c>
    </row>
    <row r="12" ht="21.75" customHeight="1" spans="1:9">
      <c r="A12" s="7" t="s">
        <v>19</v>
      </c>
      <c r="B12" s="8">
        <v>102.8</v>
      </c>
      <c r="C12" s="9">
        <f>IF(AND(B12&gt;=av*80%,B12&lt;=av*115%),B12,"区间外")</f>
        <v>102.8</v>
      </c>
      <c r="D12" s="16"/>
      <c r="E12" s="26"/>
      <c r="F12" s="27"/>
      <c r="H12" s="14">
        <f>IF(B12&gt;=ZJ,POWER(ZJ/B12,1.5)*100,IF(B12&lt;ZJ,POWER(B12/ZJ,0.6)*100))*60%</f>
        <v>59.495008221605</v>
      </c>
      <c r="I12" s="35">
        <f>IF(H12=0,"无",RANK(H12,H:H,0))</f>
        <v>1</v>
      </c>
    </row>
    <row r="13" ht="21.75" customHeight="1" spans="1:9">
      <c r="A13" s="7" t="s">
        <v>20</v>
      </c>
      <c r="B13" s="8">
        <v>95.47</v>
      </c>
      <c r="C13" s="9">
        <f>IF(AND(B13&gt;=av*80%,B13&lt;=av*115%),B13,"区间外")</f>
        <v>95.47</v>
      </c>
      <c r="D13" s="16"/>
      <c r="E13" s="28" t="s">
        <v>21</v>
      </c>
      <c r="F13" s="28"/>
      <c r="H13" s="14">
        <f>IF(B13&gt;=ZJ,POWER(ZJ/B13,1.5)*100,IF(B13&lt;ZJ,POWER(B13/ZJ,0.6)*100))*60%</f>
        <v>57.5895683960635</v>
      </c>
      <c r="I13" s="35">
        <f>IF(H13=0,"无",RANK(H13,H:H,0))</f>
        <v>5</v>
      </c>
    </row>
    <row r="14" ht="21.75" customHeight="1" spans="1:9">
      <c r="A14" s="29" t="s">
        <v>22</v>
      </c>
      <c r="B14" s="8">
        <v>126.13</v>
      </c>
      <c r="C14" s="9">
        <f>IF(AND(B14&gt;=av*80%,B14&lt;=av*115%),B14,"区间外")</f>
        <v>126.13</v>
      </c>
      <c r="D14" s="16"/>
      <c r="E14" s="28"/>
      <c r="F14" s="28"/>
      <c r="H14" s="14">
        <f>IF(B14&gt;=ZJ,POWER(ZJ/B14,1.5)*100,IF(B14&lt;ZJ,POWER(B14/ZJ,0.6)*100))*60%</f>
        <v>43.7766583732191</v>
      </c>
      <c r="I14" s="35">
        <f>IF(H14=0,"无",RANK(H14,H:H,0))</f>
        <v>12</v>
      </c>
    </row>
    <row r="15" ht="21.75" customHeight="1" spans="1:9">
      <c r="A15" s="29" t="s">
        <v>23</v>
      </c>
      <c r="B15" s="8">
        <v>92.04</v>
      </c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IF(B15&gt;=ZJ,POWER(ZJ/B15,1.5)*100,IF(B15&lt;ZJ,POWER(B15/ZJ,0.6)*100))*60%</f>
        <v>56.3390651306195</v>
      </c>
      <c r="I15" s="35">
        <f>IF(H15=0,"无",RANK(H15,H:H,0))</f>
        <v>8</v>
      </c>
    </row>
    <row r="16" ht="21.75" customHeight="1" spans="1:9">
      <c r="A16" s="29" t="s">
        <v>24</v>
      </c>
      <c r="B16" s="8">
        <v>111.04</v>
      </c>
      <c r="C16" s="9">
        <f>IF(AND(B16&gt;=av*80%,B16&lt;=av*115%),B16,"区间外")</f>
        <v>111.04</v>
      </c>
      <c r="D16" s="16"/>
      <c r="E16" s="28"/>
      <c r="F16" s="28"/>
      <c r="G16" s="30"/>
      <c r="H16" s="14">
        <f>IF(B16&gt;=ZJ,POWER(ZJ/B16,1.5)*100,IF(B16&lt;ZJ,POWER(B16/ZJ,0.6)*100))*60%</f>
        <v>52.9969676619997</v>
      </c>
      <c r="I16" s="35">
        <f>IF(H16=0,"无",RANK(H16,H:H,0))</f>
        <v>10</v>
      </c>
    </row>
    <row r="17" ht="21.75" customHeight="1" spans="1:9">
      <c r="A17" s="29" t="s">
        <v>25</v>
      </c>
      <c r="B17" s="8">
        <v>98.96</v>
      </c>
      <c r="C17" s="9">
        <f>IF(AND(B17&gt;=av*80%,B17&lt;=av*115%),B17,"区间外")</f>
        <v>98.96</v>
      </c>
      <c r="D17" s="16"/>
      <c r="E17" s="28"/>
      <c r="F17" s="28"/>
      <c r="G17" s="30"/>
      <c r="H17" s="14">
        <f>IF(B17&gt;=ZJ,POWER(ZJ/B17,1.5)*100,IF(B17&lt;ZJ,POWER(B17/ZJ,0.6)*100))*60%</f>
        <v>58.8436335396624</v>
      </c>
      <c r="I17" s="35">
        <f>IF(H17=0,"无",RANK(H17,H:H,0))</f>
        <v>2</v>
      </c>
    </row>
    <row r="18" ht="21.75" customHeight="1" spans="1:9">
      <c r="A18" s="29" t="s">
        <v>26</v>
      </c>
      <c r="B18" s="15">
        <v>98.32</v>
      </c>
      <c r="C18" s="9">
        <f>IF(AND(B18&gt;=av*80%,B18&lt;=av*115%),B18,"区间外")</f>
        <v>98.32</v>
      </c>
      <c r="D18" s="16"/>
      <c r="E18" s="28"/>
      <c r="F18" s="28"/>
      <c r="G18" s="30"/>
      <c r="H18" s="14">
        <f>IF(B18&gt;=ZJ,POWER(ZJ/B18,1.5)*100,IF(B18&lt;ZJ,POWER(B18/ZJ,0.6)*100))*60%</f>
        <v>58.6150030767247</v>
      </c>
      <c r="I18" s="35">
        <f>IF(H18=0,"无",RANK(H18,H:H,0))</f>
        <v>3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15"/>
      <c r="C20" s="9" t="str">
        <f>IF(AND(B20&gt;=av*80%,B20&lt;=av*115%),B20,"区间外")</f>
        <v>区间外</v>
      </c>
      <c r="D20" s="16"/>
      <c r="E20" s="28"/>
      <c r="F20" s="28"/>
      <c r="G20" s="30"/>
      <c r="H20" s="71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4.2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27</v>
      </c>
      <c r="I1" s="50"/>
      <c r="J1" s="67" t="s">
        <v>28</v>
      </c>
      <c r="K1" s="50"/>
      <c r="L1" s="68" t="s">
        <v>29</v>
      </c>
    </row>
    <row r="2" ht="24" customHeight="1" spans="1:12">
      <c r="A2" s="53" t="s">
        <v>6</v>
      </c>
      <c r="B2" s="54">
        <v>463.349999</v>
      </c>
      <c r="C2" s="55"/>
      <c r="D2" s="56" t="s">
        <v>30</v>
      </c>
      <c r="E2" s="57">
        <f>COUNT(B:B)</f>
        <v>12</v>
      </c>
      <c r="F2" s="22"/>
      <c r="G2" s="58" t="s">
        <v>31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11</v>
      </c>
      <c r="B3" s="60">
        <v>337.5333</v>
      </c>
      <c r="C3" s="55"/>
      <c r="D3" s="22"/>
      <c r="E3" s="30"/>
      <c r="F3" s="22"/>
      <c r="G3" s="61" t="s">
        <v>32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12</v>
      </c>
      <c r="B4" s="60">
        <v>432.780075</v>
      </c>
      <c r="C4" s="55"/>
      <c r="D4" s="19" t="s">
        <v>33</v>
      </c>
      <c r="E4" s="63">
        <f>SUM(B:B)</f>
        <v>4868.191299</v>
      </c>
      <c r="F4" s="22"/>
      <c r="G4" s="61" t="s">
        <v>34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8</v>
      </c>
      <c r="B5" s="60">
        <v>432.050112</v>
      </c>
      <c r="C5" s="55"/>
      <c r="D5" s="22"/>
      <c r="E5" s="30"/>
      <c r="F5" s="22"/>
      <c r="G5" s="61" t="s">
        <v>35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17</v>
      </c>
      <c r="B6" s="60">
        <v>458.523</v>
      </c>
      <c r="C6" s="55"/>
      <c r="D6" s="19" t="s">
        <v>36</v>
      </c>
      <c r="E6" s="63">
        <f>MAX(B:B)</f>
        <v>466.011</v>
      </c>
      <c r="F6" s="22"/>
      <c r="G6" s="61" t="s">
        <v>37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19</v>
      </c>
      <c r="B7" s="60">
        <v>344.92</v>
      </c>
      <c r="C7" s="55"/>
      <c r="D7" s="19" t="s">
        <v>38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20</v>
      </c>
      <c r="B8" s="60">
        <v>341.172</v>
      </c>
      <c r="C8" s="55"/>
      <c r="D8" s="19" t="s">
        <v>39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22</v>
      </c>
      <c r="B9" s="60">
        <v>325.5525</v>
      </c>
      <c r="C9" s="55"/>
      <c r="D9" s="22"/>
      <c r="E9" s="30"/>
      <c r="F9" s="22"/>
      <c r="G9" s="64" t="s">
        <v>40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23</v>
      </c>
      <c r="B10" s="60">
        <v>372.989659</v>
      </c>
      <c r="C10" s="55"/>
      <c r="D10" s="19" t="s">
        <v>41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24</v>
      </c>
      <c r="B11" s="60">
        <v>466.011</v>
      </c>
      <c r="C11" s="55"/>
      <c r="D11" s="19" t="s">
        <v>42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25</v>
      </c>
      <c r="B12" s="60">
        <v>461.049995</v>
      </c>
      <c r="C12" s="55"/>
      <c r="D12" s="19" t="s">
        <v>43</v>
      </c>
      <c r="E12" s="63">
        <f>SMALL(B:B,3)</f>
        <v>341.172</v>
      </c>
      <c r="F12" s="22"/>
      <c r="G12" s="64" t="s">
        <v>44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26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45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9" sqref="B19"/>
    </sheetView>
  </sheetViews>
  <sheetFormatPr defaultColWidth="9" defaultRowHeight="14.2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8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11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12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15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16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17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24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25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26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47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46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48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4.2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4.2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4.2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4.2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4.2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4.2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4.2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2014-04-14T16:52:41Z</dcterms:created>
  <dcterms:modified xsi:type="dcterms:W3CDTF">2014-04-14T16:59:07Z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