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<sst xmlns="http://schemas.openxmlformats.org/spreadsheetml/2006/main" count="49">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</sst>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_ "/>
    <numFmt numFmtId="177" formatCode="0_ "/>
    <numFmt numFmtId="178" formatCode="0.000000_ "/>
    <numFmt numFmtId="179" formatCode="0.00_);[Red]\(0.00\)"/>
    <numFmt numFmtId="180" formatCode="0.0%"/>
    <numFmt numFmtId="181" formatCode="0.0000_ "/>
    <numFmt numFmtId="182" formatCode="0.00000000_ "/>
    <numFmt numFmtId="183" formatCode="0.0000_);[Red]\(0.00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84" formatCode="0.00000000_);[Red]\(0.00000000\)"/>
    <numFmt numFmtId="185" formatCode="0.000000_);[Red]\(0.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9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9" fontId="5" fillId="3" borderId="7" xfId="0" applyNumberFormat="1" applyFont="1" applyFill="1" applyBorder="1" applyAlignment="1" applyProtection="1">
      <alignment horizontal="center" vertical="center"/>
      <protection hidden="1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10" sqref="10:10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175.56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48.4439655995645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433.8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262.268235294118</v>
      </c>
      <c r="H3" s="14">
        <f>IF(B3&gt;=ZJ,POWER(ZJ/B3,1.5)*100,IF(B3&lt;ZJ,POWER(B3/ZJ,0.6)*100))*60%</f>
        <v>26.371461285906</v>
      </c>
      <c r="I3" s="35">
        <f>IF(H3=0,"无",RANK(H3,H:H,0))</f>
        <v>16</v>
      </c>
    </row>
    <row r="4" ht="21.75" customHeight="1" spans="1:9">
      <c r="A4" s="7" t="s">
        <v>8</v>
      </c>
      <c r="B4" s="8">
        <v>283.03</v>
      </c>
      <c r="C4" s="9">
        <f>IF(AND(B4&gt;=av*80%,B4&lt;=av*115%),B4,"区间外")</f>
        <v>283.03</v>
      </c>
      <c r="D4" s="16"/>
      <c r="H4" s="14">
        <f>IF(B4&gt;=ZJ,POWER(ZJ/B4,1.5)*100,IF(B4&lt;ZJ,POWER(B4/ZJ,0.6)*100))*60%</f>
        <v>50.0402890765306</v>
      </c>
      <c r="I4" s="35">
        <f>IF(H4=0,"无",RANK(H4,H:H,0))</f>
        <v>5</v>
      </c>
    </row>
    <row r="5" ht="21.75" customHeight="1" spans="1:9">
      <c r="A5" s="7" t="s">
        <v>9</v>
      </c>
      <c r="B5" s="8">
        <v>164.72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263.97</v>
      </c>
      <c r="G5" s="20"/>
      <c r="H5" s="14">
        <f>IF(B5&gt;=ZJ,POWER(ZJ/B5,1.5)*100,IF(B5&lt;ZJ,POWER(B5/ZJ,0.6)*100))*60%</f>
        <v>46.6264277878585</v>
      </c>
      <c r="I5" s="35">
        <f>IF(H5=0,"无",RANK(H5,H:H,0))</f>
        <v>13</v>
      </c>
    </row>
    <row r="6" ht="21.75" customHeight="1" spans="1:9">
      <c r="A6" s="7" t="s">
        <v>11</v>
      </c>
      <c r="B6" s="8">
        <v>170.94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47.6749848305575</v>
      </c>
      <c r="I6" s="35">
        <f>IF(H6=0,"无",RANK(H6,H:H,0))</f>
        <v>10</v>
      </c>
    </row>
    <row r="7" ht="21.75" customHeight="1" spans="1:9">
      <c r="A7" s="7" t="s">
        <v>12</v>
      </c>
      <c r="B7" s="8">
        <v>435.14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26.2497399820815</v>
      </c>
      <c r="I7" s="35">
        <f>IF(H7=0,"无",RANK(H7,H:H,0))</f>
        <v>17</v>
      </c>
    </row>
    <row r="8" ht="21.75" customHeight="1" spans="1:9">
      <c r="A8" s="7" t="s">
        <v>13</v>
      </c>
      <c r="B8" s="8">
        <v>208.09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250.7715</v>
      </c>
      <c r="G8" s="20"/>
      <c r="H8" s="14">
        <f>IF(B8&gt;=ZJ,POWER(ZJ/B8,1.5)*100,IF(B8&lt;ZJ,POWER(B8/ZJ,0.6)*100))*60%</f>
        <v>53.6457189350113</v>
      </c>
      <c r="I8" s="35">
        <f>IF(H8=0,"无",RANK(H8,H:H,0))</f>
        <v>4</v>
      </c>
    </row>
    <row r="9" ht="21.75" customHeight="1" spans="1:9">
      <c r="A9" s="7" t="s">
        <v>15</v>
      </c>
      <c r="B9" s="8">
        <v>244.17</v>
      </c>
      <c r="C9" s="9">
        <f>IF(AND(B9&gt;=av*80%,B9&lt;=av*115%),B9,"区间外")</f>
        <v>244.17</v>
      </c>
      <c r="D9" s="16"/>
      <c r="E9" s="11"/>
      <c r="F9" s="23"/>
      <c r="G9" s="20"/>
      <c r="H9" s="14">
        <f>IF(B9&gt;=ZJ,POWER(ZJ/B9,1.5)*100,IF(B9&lt;ZJ,POWER(B9/ZJ,0.6)*100))*60%</f>
        <v>59.0472567436328</v>
      </c>
      <c r="I9" s="35">
        <f>IF(H9=0,"无",RANK(H9,H:H,0))</f>
        <v>2</v>
      </c>
    </row>
    <row r="10" ht="21.75" customHeight="1" spans="1:9">
      <c r="A10" s="7" t="s">
        <v>16</v>
      </c>
      <c r="B10" s="8">
        <v>255.01</v>
      </c>
      <c r="C10" s="9">
        <f>IF(AND(B10&gt;=av*80%,B10&lt;=av*115%),B10,"区间外")</f>
        <v>255.01</v>
      </c>
      <c r="D10" s="16"/>
      <c r="G10" s="24"/>
      <c r="H10" s="14">
        <f>IF(B10&gt;=ZJ,POWER(ZJ/B10,1.5)*100,IF(B10&lt;ZJ,POWER(B10/ZJ,0.6)*100))*60%</f>
        <v>58.5103505470585</v>
      </c>
      <c r="I10" s="35">
        <f>IF(H10=0,"无",RANK(H10,H:H,0))</f>
        <v>3</v>
      </c>
    </row>
    <row r="11" ht="21.75" customHeight="1" spans="1:9">
      <c r="A11" s="7" t="s">
        <v>17</v>
      </c>
      <c r="B11" s="8">
        <v>431.91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26.5447492911963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171.3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47.7352016525099</v>
      </c>
      <c r="I12" s="35">
        <f>IF(H12=0,"无",RANK(H12,H:H,0))</f>
        <v>9</v>
      </c>
    </row>
    <row r="13" ht="21.75" customHeight="1" spans="1:9">
      <c r="A13" s="7" t="s">
        <v>20</v>
      </c>
      <c r="B13" s="8">
        <v>167.79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47.1459062413377</v>
      </c>
      <c r="I13" s="35">
        <f>IF(H13=0,"无",RANK(H13,H:H,0))</f>
        <v>11</v>
      </c>
    </row>
    <row r="14" ht="21.75" customHeight="1" spans="1:9">
      <c r="A14" s="29" t="s">
        <v>22</v>
      </c>
      <c r="B14" s="8">
        <v>180.45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49.2491200923127</v>
      </c>
      <c r="I14" s="35">
        <f>IF(H14=0,"无",RANK(H14,H:H,0))</f>
        <v>7</v>
      </c>
    </row>
    <row r="15" ht="21.75" customHeight="1" spans="1:9">
      <c r="A15" s="29" t="s">
        <v>23</v>
      </c>
      <c r="B15" s="8">
        <v>252.88</v>
      </c>
      <c r="C15" s="9">
        <f>IF(AND(B15&gt;=av*80%,B15&lt;=av*115%),B15,"区间外")</f>
        <v>252.88</v>
      </c>
      <c r="D15" s="16"/>
      <c r="E15" s="28"/>
      <c r="F15" s="28"/>
      <c r="G15" s="30"/>
      <c r="H15" s="14">
        <f>IF(B15&gt;=ZJ,POWER(ZJ/B15,1.5)*100,IF(B15&lt;ZJ,POWER(B15/ZJ,0.6)*100))*60%</f>
        <v>59.2511511944153</v>
      </c>
      <c r="I15" s="35">
        <f>IF(H15=0,"无",RANK(H15,H:H,0))</f>
        <v>1</v>
      </c>
    </row>
    <row r="16" ht="21.75" customHeight="1" spans="1:9">
      <c r="A16" s="29" t="s">
        <v>24</v>
      </c>
      <c r="B16" s="8">
        <v>165.83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46.8146956381373</v>
      </c>
      <c r="I16" s="35">
        <f>IF(H16=0,"无",RANK(H16,H:H,0))</f>
        <v>12</v>
      </c>
    </row>
    <row r="17" ht="21.75" customHeight="1" spans="1:9">
      <c r="A17" s="29" t="s">
        <v>25</v>
      </c>
      <c r="B17" s="8">
        <v>433.18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26.4280987866606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284.76</v>
      </c>
      <c r="C18" s="9">
        <f>IF(AND(B18&gt;=av*80%,B18&lt;=av*115%),B18,"区间外")</f>
        <v>284.76</v>
      </c>
      <c r="D18" s="16"/>
      <c r="E18" s="28"/>
      <c r="F18" s="28"/>
      <c r="G18" s="30"/>
      <c r="H18" s="14">
        <f>IF(B18&gt;=ZJ,POWER(ZJ/B18,1.5)*100,IF(B18&lt;ZJ,POWER(B18/ZJ,0.6)*100))*60%</f>
        <v>49.5849683716003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2014-04-14T16:59:26Z</dcterms:created>
  <dcterms:modified xsi:type="dcterms:W3CDTF">2014-04-14T17:05:49Z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