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<sst xmlns="http://schemas.openxmlformats.org/spreadsheetml/2006/main" count="49">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</sst>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000_ "/>
    <numFmt numFmtId="178" formatCode="0.0000_ "/>
    <numFmt numFmtId="179" formatCode="0.00_ "/>
    <numFmt numFmtId="180" formatCode="0.0000_);[Red]\(0.0000\)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6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9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79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7" sqref="7:7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190.63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50.0753966429632</v>
      </c>
      <c r="I2" s="35">
        <f t="shared" ref="I2:I20" si="0">IF(H2=0,"无",RANK(H2,H:H,0))</f>
        <v>7</v>
      </c>
    </row>
    <row r="3" ht="21.75" customHeight="1" spans="1:9">
      <c r="A3" s="7" t="s">
        <v>6</v>
      </c>
      <c r="B3" s="8">
        <v>449.8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278.921764705882</v>
      </c>
      <c r="H3" s="14">
        <f>IF(B3&gt;=ZJ,POWER(ZJ/B3,1.5)*100,IF(B3&lt;ZJ,POWER(B3/ZJ,0.6)*100))*60%</f>
        <v>26.0151345574806</v>
      </c>
      <c r="I3" s="35">
        <f>IF(H3=0,"无",RANK(H3,H:H,0))</f>
        <v>15</v>
      </c>
    </row>
    <row r="4" ht="21.75" customHeight="1" spans="1:9">
      <c r="A4" s="7" t="s">
        <v>8</v>
      </c>
      <c r="B4" s="8">
        <v>450.87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25.9225812528801</v>
      </c>
      <c r="I4" s="35">
        <f>IF(H4=0,"无",RANK(H4,H:H,0))</f>
        <v>17</v>
      </c>
    </row>
    <row r="5" ht="21.75" customHeight="1" spans="1:9">
      <c r="A5" s="7" t="s">
        <v>9</v>
      </c>
      <c r="B5" s="8">
        <v>171.02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271.235</v>
      </c>
      <c r="G5" s="20"/>
      <c r="H5" s="14">
        <f>IF(B5&gt;=ZJ,POWER(ZJ/B5,1.5)*100,IF(B5&lt;ZJ,POWER(B5/ZJ,0.6)*100))*60%</f>
        <v>46.9178163017813</v>
      </c>
      <c r="I5" s="35">
        <f>IF(H5=0,"无",RANK(H5,H:H,0))</f>
        <v>11</v>
      </c>
    </row>
    <row r="6" ht="21.75" customHeight="1" spans="1:9">
      <c r="A6" s="7" t="s">
        <v>11</v>
      </c>
      <c r="B6" s="8">
        <v>183.46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48.9366778021293</v>
      </c>
      <c r="I6" s="35">
        <f>IF(H6=0,"无",RANK(H6,H:H,0))</f>
        <v>9</v>
      </c>
    </row>
    <row r="7" ht="21.75" customHeight="1" spans="1:9">
      <c r="A7" s="7" t="s">
        <v>12</v>
      </c>
      <c r="B7" s="8">
        <v>259.35</v>
      </c>
      <c r="C7" s="9">
        <f>IF(AND(B7&gt;=av*80%,B7&lt;=av*115%),B7,"区间外")</f>
        <v>259.35</v>
      </c>
      <c r="D7" s="16"/>
      <c r="E7" s="22"/>
      <c r="F7" s="22"/>
      <c r="H7" s="14">
        <f>IF(B7&gt;=ZJ,POWER(ZJ/B7,1.5)*100,IF(B7&lt;ZJ,POWER(B7/ZJ,0.6)*100))*60%</f>
        <v>59.4190733576634</v>
      </c>
      <c r="I7" s="35">
        <f>IF(H7=0,"无",RANK(H7,H:H,0))</f>
        <v>3</v>
      </c>
    </row>
    <row r="8" ht="21.75" customHeight="1" spans="1:9">
      <c r="A8" s="7" t="s">
        <v>13</v>
      </c>
      <c r="B8" s="8">
        <v>228.85</v>
      </c>
      <c r="C8" s="9">
        <f>IF(AND(B8&gt;=av*80%,B8&lt;=av*115%),B8,"区间外")</f>
        <v>228.85</v>
      </c>
      <c r="D8" s="16"/>
      <c r="E8" s="17" t="s">
        <v>14</v>
      </c>
      <c r="F8" s="18">
        <f>IF(COUNT(C:C)=0,av*(1-XF),平均值A1*(1-XF))</f>
        <v>257.67325</v>
      </c>
      <c r="G8" s="20"/>
      <c r="H8" s="14">
        <f>IF(B8&gt;=ZJ,POWER(ZJ/B8,1.5)*100,IF(B8&lt;ZJ,POWER(B8/ZJ,0.6)*100))*60%</f>
        <v>55.8779158519858</v>
      </c>
      <c r="I8" s="35">
        <f>IF(H8=0,"无",RANK(H8,H:H,0))</f>
        <v>4</v>
      </c>
    </row>
    <row r="9" ht="21.75" customHeight="1" spans="1:9">
      <c r="A9" s="7" t="s">
        <v>15</v>
      </c>
      <c r="B9" s="8">
        <v>257.66</v>
      </c>
      <c r="C9" s="9">
        <f>IF(AND(B9&gt;=av*80%,B9&lt;=av*115%),B9,"区间外")</f>
        <v>257.66</v>
      </c>
      <c r="D9" s="16"/>
      <c r="E9" s="11"/>
      <c r="F9" s="23"/>
      <c r="G9" s="20"/>
      <c r="H9" s="14">
        <f>IF(B9&gt;=ZJ,POWER(ZJ/B9,1.5)*100,IF(B9&lt;ZJ,POWER(B9/ZJ,0.6)*100))*60%</f>
        <v>59.9981487992807</v>
      </c>
      <c r="I9" s="35">
        <f>IF(H9=0,"无",RANK(H9,H:H,0))</f>
        <v>1</v>
      </c>
    </row>
    <row r="10" ht="21.75" customHeight="1" spans="1:9">
      <c r="A10" s="7" t="s">
        <v>16</v>
      </c>
      <c r="B10" s="8">
        <v>312.09</v>
      </c>
      <c r="C10" s="9">
        <f>IF(AND(B10&gt;=av*80%,B10&lt;=av*115%),B10,"区间外")</f>
        <v>312.09</v>
      </c>
      <c r="D10" s="16"/>
      <c r="G10" s="24"/>
      <c r="H10" s="14">
        <f>IF(B10&gt;=ZJ,POWER(ZJ/B10,1.5)*100,IF(B10&lt;ZJ,POWER(B10/ZJ,0.6)*100))*60%</f>
        <v>45.0127424253313</v>
      </c>
      <c r="I10" s="35">
        <f>IF(H10=0,"无",RANK(H10,H:H,0))</f>
        <v>13</v>
      </c>
    </row>
    <row r="11" ht="21.75" customHeight="1" spans="1:9">
      <c r="A11" s="7" t="s">
        <v>17</v>
      </c>
      <c r="B11" s="8">
        <v>450.85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25.9243061859223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185.8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49.3102353164903</v>
      </c>
      <c r="I12" s="35">
        <f>IF(H12=0,"无",RANK(H12,H:H,0))</f>
        <v>8</v>
      </c>
    </row>
    <row r="13" ht="21.75" customHeight="1" spans="1:9">
      <c r="A13" s="7" t="s">
        <v>20</v>
      </c>
      <c r="B13" s="8">
        <v>191.15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50.1573093063632</v>
      </c>
      <c r="I13" s="35">
        <f>IF(H13=0,"无",RANK(H13,H:H,0))</f>
        <v>6</v>
      </c>
    </row>
    <row r="14" ht="21.75" customHeight="1" spans="1:9">
      <c r="A14" s="29" t="s">
        <v>22</v>
      </c>
      <c r="B14" s="8">
        <v>214.72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53.7815294180347</v>
      </c>
      <c r="I14" s="35">
        <f>IF(H14=0,"无",RANK(H14,H:H,0))</f>
        <v>5</v>
      </c>
    </row>
    <row r="15" ht="21.75" customHeight="1" spans="1:9">
      <c r="A15" s="29" t="s">
        <v>23</v>
      </c>
      <c r="B15" s="8">
        <v>257.64</v>
      </c>
      <c r="C15" s="9">
        <f>IF(AND(B15&gt;=av*80%,B15&lt;=av*115%),B15,"区间外")</f>
        <v>257.64</v>
      </c>
      <c r="D15" s="16"/>
      <c r="E15" s="28"/>
      <c r="F15" s="28"/>
      <c r="G15" s="30"/>
      <c r="H15" s="14">
        <f>IF(B15&gt;=ZJ,POWER(ZJ/B15,1.5)*100,IF(B15&lt;ZJ,POWER(B15/ZJ,0.6)*100))*60%</f>
        <v>59.9953544619246</v>
      </c>
      <c r="I15" s="35">
        <f>IF(H15=0,"无",RANK(H15,H:H,0))</f>
        <v>2</v>
      </c>
    </row>
    <row r="16" ht="21.75" customHeight="1" spans="1:9">
      <c r="A16" s="29" t="s">
        <v>24</v>
      </c>
      <c r="B16" s="8">
        <v>176.4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47.7978979565662</v>
      </c>
      <c r="I16" s="35">
        <f>IF(H16=0,"无",RANK(H16,H:H,0))</f>
        <v>10</v>
      </c>
    </row>
    <row r="17" ht="21.75" customHeight="1" spans="1:9">
      <c r="A17" s="29" t="s">
        <v>25</v>
      </c>
      <c r="B17" s="8">
        <v>449.56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26.0359698147948</v>
      </c>
      <c r="I17" s="35">
        <f>IF(H17=0,"无",RANK(H17,H:H,0))</f>
        <v>14</v>
      </c>
    </row>
    <row r="18" ht="21.75" customHeight="1" spans="1:9">
      <c r="A18" s="29" t="s">
        <v>26</v>
      </c>
      <c r="B18" s="15">
        <v>311.82</v>
      </c>
      <c r="C18" s="9">
        <f>IF(AND(B18&gt;=av*80%,B18&lt;=av*115%),B18,"区间外")</f>
        <v>311.82</v>
      </c>
      <c r="D18" s="16"/>
      <c r="E18" s="28"/>
      <c r="F18" s="28"/>
      <c r="G18" s="30"/>
      <c r="H18" s="14">
        <f>IF(B18&gt;=ZJ,POWER(ZJ/B18,1.5)*100,IF(B18&lt;ZJ,POWER(B18/ZJ,0.6)*100))*60%</f>
        <v>45.0712188104728</v>
      </c>
      <c r="I18" s="35">
        <f>IF(H18=0,"无",RANK(H18,H:H,0))</f>
        <v>12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2014-04-14T17:24:21Z</dcterms:created>
  <dcterms:modified xsi:type="dcterms:W3CDTF">2014-04-14T17:29:27Z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