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<sst xmlns="http://schemas.openxmlformats.org/spreadsheetml/2006/main" count="49">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</sst>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176" formatCode="0.000000_ "/>
    <numFmt numFmtId="177" formatCode="0_ "/>
    <numFmt numFmtId="178" formatCode="0.00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.0000_);[Red]\(0.0000\)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168.25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50.1971495237733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223.4</v>
      </c>
      <c r="C3" s="9">
        <f>IF(AND(B3&gt;=av*80%,B3&lt;=av*115%),B3,"区间外")</f>
        <v>223.4</v>
      </c>
      <c r="D3" s="16"/>
      <c r="E3" s="17" t="s">
        <v>7</v>
      </c>
      <c r="F3" s="18">
        <f>SUM(B:B)/COUNT(B:B)</f>
        <v>240.173529411765</v>
      </c>
      <c r="H3" s="14">
        <f>IF(B3&gt;=ZJ,POWER(ZJ/B3,1.5)*100,IF(B3&lt;ZJ,POWER(B3/ZJ,0.6)*100))*60%</f>
        <v>59.5053362590817</v>
      </c>
      <c r="I3" s="35">
        <f>IF(H3=0,"无",RANK(H3,H:H,0))</f>
        <v>1</v>
      </c>
    </row>
    <row r="4" ht="21.75" customHeight="1" spans="1:9">
      <c r="A4" s="7" t="s">
        <v>8</v>
      </c>
      <c r="B4" s="8">
        <v>390.18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26.5379174420112</v>
      </c>
      <c r="I4" s="35">
        <f>IF(H4=0,"无",RANK(H4,H:H,0))</f>
        <v>17</v>
      </c>
    </row>
    <row r="5" ht="21.75" customHeight="1" spans="1:9">
      <c r="A5" s="7" t="s">
        <v>9</v>
      </c>
      <c r="B5" s="8">
        <v>147.61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238.425</v>
      </c>
      <c r="G5" s="20"/>
      <c r="H5" s="14">
        <f>IF(B5&gt;=ZJ,POWER(ZJ/B5,1.5)*100,IF(B5&lt;ZJ,POWER(B5/ZJ,0.6)*100))*60%</f>
        <v>46.4061437051172</v>
      </c>
      <c r="I5" s="35">
        <f>IF(H5=0,"无",RANK(H5,H:H,0))</f>
        <v>13</v>
      </c>
    </row>
    <row r="6" ht="21.75" customHeight="1" spans="1:9">
      <c r="A6" s="7" t="s">
        <v>11</v>
      </c>
      <c r="B6" s="8">
        <v>182.64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52.7307018075496</v>
      </c>
      <c r="I6" s="35">
        <f>IF(H6=0,"无",RANK(H6,H:H,0))</f>
        <v>5</v>
      </c>
    </row>
    <row r="7" ht="21.75" customHeight="1" spans="1:9">
      <c r="A7" s="7" t="s">
        <v>12</v>
      </c>
      <c r="B7" s="8">
        <v>265.1</v>
      </c>
      <c r="C7" s="9">
        <f>IF(AND(B7&gt;=av*80%,B7&lt;=av*115%),B7,"区间外")</f>
        <v>265.1</v>
      </c>
      <c r="D7" s="16"/>
      <c r="E7" s="22"/>
      <c r="F7" s="22"/>
      <c r="H7" s="14">
        <f>IF(B7&gt;=ZJ,POWER(ZJ/B7,1.5)*100,IF(B7&lt;ZJ,POWER(B7/ZJ,0.6)*100))*60%</f>
        <v>47.3859676577148</v>
      </c>
      <c r="I7" s="35">
        <f>IF(H7=0,"无",RANK(H7,H:H,0))</f>
        <v>12</v>
      </c>
    </row>
    <row r="8" ht="21.75" customHeight="1" spans="1:9">
      <c r="A8" s="7" t="s">
        <v>13</v>
      </c>
      <c r="B8" s="8">
        <v>190.3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226.50375</v>
      </c>
      <c r="G8" s="20"/>
      <c r="H8" s="14">
        <f>IF(B8&gt;=ZJ,POWER(ZJ/B8,1.5)*100,IF(B8&lt;ZJ,POWER(B8/ZJ,0.6)*100))*60%</f>
        <v>54.0467128909335</v>
      </c>
      <c r="I8" s="35">
        <f>IF(H8=0,"无",RANK(H8,H:H,0))</f>
        <v>3</v>
      </c>
    </row>
    <row r="9" ht="21.75" customHeight="1" spans="1:9">
      <c r="A9" s="7" t="s">
        <v>15</v>
      </c>
      <c r="B9" s="8">
        <v>188.49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53.7376909190917</v>
      </c>
      <c r="I9" s="35">
        <f>IF(H9=0,"无",RANK(H9,H:H,0))</f>
        <v>4</v>
      </c>
    </row>
    <row r="10" ht="21.75" customHeight="1" spans="1:9">
      <c r="A10" s="7" t="s">
        <v>16</v>
      </c>
      <c r="B10" s="8">
        <v>389.41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26.6166684801016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389.89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26.5675312829038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176.1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51.5895364979377</v>
      </c>
      <c r="I12" s="35">
        <f>IF(H12=0,"无",RANK(H12,H:H,0))</f>
        <v>7</v>
      </c>
    </row>
    <row r="13" ht="21.75" customHeight="1" spans="1:9">
      <c r="A13" s="7" t="s">
        <v>20</v>
      </c>
      <c r="B13" s="8">
        <v>179.05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52.1063446388714</v>
      </c>
      <c r="I13" s="35">
        <f>IF(H13=0,"无",RANK(H13,H:H,0))</f>
        <v>6</v>
      </c>
    </row>
    <row r="14" ht="21.75" customHeight="1" spans="1:9">
      <c r="A14" s="29" t="s">
        <v>22</v>
      </c>
      <c r="B14" s="8">
        <v>173.94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51.2089288720219</v>
      </c>
      <c r="I14" s="35">
        <f>IF(H14=0,"无",RANK(H14,H:H,0))</f>
        <v>8</v>
      </c>
    </row>
    <row r="15" ht="21.75" customHeight="1" spans="1:9">
      <c r="A15" s="29" t="s">
        <v>23</v>
      </c>
      <c r="B15" s="8">
        <v>200.5</v>
      </c>
      <c r="C15" s="9">
        <f>IF(AND(B15&gt;=av*80%,B15&lt;=av*115%),B15,"区间外")</f>
        <v>200.5</v>
      </c>
      <c r="D15" s="16"/>
      <c r="E15" s="28"/>
      <c r="F15" s="28"/>
      <c r="G15" s="30"/>
      <c r="H15" s="14">
        <f>IF(B15&gt;=ZJ,POWER(ZJ/B15,1.5)*100,IF(B15&lt;ZJ,POWER(B15/ZJ,0.6)*100))*60%</f>
        <v>55.7666605490052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164.52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49.5264538281277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388.87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26.6721291336054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264.7</v>
      </c>
      <c r="C18" s="9">
        <f>IF(AND(B18&gt;=av*80%,B18&lt;=av*115%),B18,"区间外")</f>
        <v>264.7</v>
      </c>
      <c r="D18" s="16"/>
      <c r="E18" s="28"/>
      <c r="F18" s="28"/>
      <c r="G18" s="30"/>
      <c r="H18" s="14">
        <f>IF(B18&gt;=ZJ,POWER(ZJ/B18,1.5)*100,IF(B18&lt;ZJ,POWER(B18/ZJ,0.6)*100))*60%</f>
        <v>47.493418805992</v>
      </c>
      <c r="I18" s="35">
        <f>IF(H18=0,"无",RANK(H18,H:H,0))</f>
        <v>11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2014-04-15T08:57:16Z</dcterms:created>
  <dcterms:modified xsi:type="dcterms:W3CDTF">2014-04-15T09:01:54Z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