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<sst xmlns="http://schemas.openxmlformats.org/spreadsheetml/2006/main" count="49">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</sst>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0000_ "/>
    <numFmt numFmtId="178" formatCode="0.00000000_);[Red]\(0.00000000\)"/>
    <numFmt numFmtId="179" formatCode="0.0000_ "/>
    <numFmt numFmtId="180" formatCode="0.00_ "/>
    <numFmt numFmtId="181" formatCode="0.0000_);[Red]\(0.0000\)"/>
    <numFmt numFmtId="182" formatCode="0_ "/>
    <numFmt numFmtId="183" formatCode="0.000000_);[Red]\(0.000000\)"/>
    <numFmt numFmtId="184" formatCode="0.00_);[Red]\(0.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6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8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3" workbookViewId="0">
      <selection activeCell="A8" sqref="8:8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122.74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53.6947683888368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305.5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175.856470588235</v>
      </c>
      <c r="H3" s="14">
        <f>IF(B3&gt;=ZJ,POWER(ZJ/B3,1.5)*100,IF(B3&lt;ZJ,POWER(B3/ZJ,0.6)*100))*60%</f>
        <v>20.1679520165564</v>
      </c>
      <c r="I3" s="35">
        <f>IF(H3=0,"无",RANK(H3,H:H,0))</f>
        <v>16</v>
      </c>
    </row>
    <row r="4" ht="21.75" customHeight="1" spans="1:9">
      <c r="A4" s="7" t="s">
        <v>8</v>
      </c>
      <c r="B4" s="8">
        <v>169.42</v>
      </c>
      <c r="C4" s="9">
        <f>IF(AND(B4&gt;=av*80%,B4&lt;=av*115%),B4,"区间外")</f>
        <v>169.42</v>
      </c>
      <c r="D4" s="16"/>
      <c r="H4" s="14">
        <f>IF(B4&gt;=ZJ,POWER(ZJ/B4,1.5)*100,IF(B4&lt;ZJ,POWER(B4/ZJ,0.6)*100))*60%</f>
        <v>48.8350464522994</v>
      </c>
      <c r="I4" s="35">
        <f>IF(H4=0,"无",RANK(H4,H:H,0))</f>
        <v>11</v>
      </c>
    </row>
    <row r="5" ht="21.75" customHeight="1" spans="1:9">
      <c r="A5" s="7" t="s">
        <v>9</v>
      </c>
      <c r="B5" s="8">
        <v>127.5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155.463333333333</v>
      </c>
      <c r="G5" s="20"/>
      <c r="H5" s="14">
        <f>IF(B5&gt;=ZJ,POWER(ZJ/B5,1.5)*100,IF(B5&lt;ZJ,POWER(B5/ZJ,0.6)*100))*60%</f>
        <v>54.9346564525201</v>
      </c>
      <c r="I5" s="35">
        <f>IF(H5=0,"无",RANK(H5,H:H,0))</f>
        <v>6</v>
      </c>
    </row>
    <row r="6" ht="21.75" customHeight="1" spans="1:9">
      <c r="A6" s="7" t="s">
        <v>11</v>
      </c>
      <c r="B6" s="8">
        <v>124.49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54.1528081323305</v>
      </c>
      <c r="I6" s="35">
        <f>IF(H6=0,"无",RANK(H6,H:H,0))</f>
        <v>7</v>
      </c>
    </row>
    <row r="7" ht="21.75" customHeight="1" spans="1:9">
      <c r="A7" s="7" t="s">
        <v>12</v>
      </c>
      <c r="B7" s="8">
        <v>203.53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37.0882184567049</v>
      </c>
      <c r="I7" s="35">
        <f>IF(H7=0,"无",RANK(H7,H:H,0))</f>
        <v>13</v>
      </c>
    </row>
    <row r="8" ht="21.75" customHeight="1" spans="1:9">
      <c r="A8" s="7" t="s">
        <v>13</v>
      </c>
      <c r="B8" s="8">
        <v>132.36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147.690166666667</v>
      </c>
      <c r="G8" s="20"/>
      <c r="H8" s="14">
        <f>IF(B8&gt;=ZJ,POWER(ZJ/B8,1.5)*100,IF(B8&lt;ZJ,POWER(B8/ZJ,0.6)*100))*60%</f>
        <v>56.1816328292248</v>
      </c>
      <c r="I8" s="35">
        <f>IF(H8=0,"无",RANK(H8,H:H,0))</f>
        <v>3</v>
      </c>
    </row>
    <row r="9" ht="21.75" customHeight="1" spans="1:9">
      <c r="A9" s="7" t="s">
        <v>15</v>
      </c>
      <c r="B9" s="8">
        <v>145.17</v>
      </c>
      <c r="C9" s="9">
        <f>IF(AND(B9&gt;=av*80%,B9&lt;=av*115%),B9,"区间外")</f>
        <v>145.17</v>
      </c>
      <c r="D9" s="16"/>
      <c r="E9" s="11"/>
      <c r="F9" s="23"/>
      <c r="G9" s="20"/>
      <c r="H9" s="14">
        <f>IF(B9&gt;=ZJ,POWER(ZJ/B9,1.5)*100,IF(B9&lt;ZJ,POWER(B9/ZJ,0.6)*100))*60%</f>
        <v>59.3835871362177</v>
      </c>
      <c r="I9" s="35">
        <f>IF(H9=0,"无",RANK(H9,H:H,0))</f>
        <v>1</v>
      </c>
    </row>
    <row r="10" ht="21.75" customHeight="1" spans="1:9">
      <c r="A10" s="7" t="s">
        <v>16</v>
      </c>
      <c r="B10" s="8">
        <v>203.33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37.1429531301402</v>
      </c>
      <c r="I10" s="35">
        <f>IF(H10=0,"无",RANK(H10,H:H,0))</f>
        <v>12</v>
      </c>
    </row>
    <row r="11" ht="21.75" customHeight="1" spans="1:9">
      <c r="A11" s="7" t="s">
        <v>17</v>
      </c>
      <c r="B11" s="8">
        <v>298.58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20.8731286910272</v>
      </c>
      <c r="I11" s="35">
        <f>IF(H11=0,"无",RANK(H11,H:H,0))</f>
        <v>15</v>
      </c>
    </row>
    <row r="12" ht="21.75" customHeight="1" spans="1:9">
      <c r="A12" s="7" t="s">
        <v>19</v>
      </c>
      <c r="B12" s="8">
        <v>128.6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55.2185353777136</v>
      </c>
      <c r="I12" s="35">
        <f>IF(H12=0,"无",RANK(H12,H:H,0))</f>
        <v>5</v>
      </c>
    </row>
    <row r="13" ht="21.75" customHeight="1" spans="1:9">
      <c r="A13" s="7" t="s">
        <v>20</v>
      </c>
      <c r="B13" s="8">
        <v>114.87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51.6017315017522</v>
      </c>
      <c r="I13" s="35">
        <f>IF(H13=0,"无",RANK(H13,H:H,0))</f>
        <v>10</v>
      </c>
    </row>
    <row r="14" ht="21.75" customHeight="1" spans="1:9">
      <c r="A14" s="29" t="s">
        <v>22</v>
      </c>
      <c r="B14" s="8">
        <v>119.5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52.8397854084483</v>
      </c>
      <c r="I14" s="35">
        <f>IF(H14=0,"无",RANK(H14,H:H,0))</f>
        <v>9</v>
      </c>
    </row>
    <row r="15" ht="21.75" customHeight="1" spans="1:9">
      <c r="A15" s="29" t="s">
        <v>23</v>
      </c>
      <c r="B15" s="8">
        <v>151.8</v>
      </c>
      <c r="C15" s="9">
        <f>IF(AND(B15&gt;=av*80%,B15&lt;=av*115%),B15,"区间外")</f>
        <v>151.8</v>
      </c>
      <c r="D15" s="16"/>
      <c r="E15" s="28"/>
      <c r="F15" s="28"/>
      <c r="G15" s="30"/>
      <c r="H15" s="14">
        <f>IF(B15&gt;=ZJ,POWER(ZJ/B15,1.5)*100,IF(B15&lt;ZJ,POWER(B15/ZJ,0.6)*100))*60%</f>
        <v>57.5799076410016</v>
      </c>
      <c r="I15" s="35">
        <f>IF(H15=0,"无",RANK(H15,H:H,0))</f>
        <v>2</v>
      </c>
    </row>
    <row r="16" ht="21.75" customHeight="1" spans="1:9">
      <c r="A16" s="29" t="s">
        <v>24</v>
      </c>
      <c r="B16" s="8">
        <v>128.79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55.2674704806003</v>
      </c>
      <c r="I16" s="35">
        <f>IF(H16=0,"无",RANK(H16,H:H,0))</f>
        <v>4</v>
      </c>
    </row>
    <row r="17" ht="21.75" customHeight="1" spans="1:9">
      <c r="A17" s="29" t="s">
        <v>25</v>
      </c>
      <c r="B17" s="8">
        <v>307.38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19.9832081389234</v>
      </c>
      <c r="I17" s="35">
        <f>IF(H17=0,"无",RANK(H17,H:H,0))</f>
        <v>17</v>
      </c>
    </row>
    <row r="18" ht="21.75" customHeight="1" spans="1:9">
      <c r="A18" s="29" t="s">
        <v>26</v>
      </c>
      <c r="B18" s="15">
        <v>206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36.4231741824484</v>
      </c>
      <c r="I18" s="35">
        <f>IF(H18=0,"无",RANK(H18,H:H,0))</f>
        <v>14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2014-04-15T09:36:16Z</dcterms:created>
  <dcterms:modified xsi:type="dcterms:W3CDTF">2014-04-15T09:40:22Z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