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<sst xmlns="http://schemas.openxmlformats.org/spreadsheetml/2006/main" count="49">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</sst>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);[Red]\(0.00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.0%"/>
    <numFmt numFmtId="43" formatCode="_ * #,##0.00_ ;_ * \-#,##0.00_ ;_ * &quot;-&quot;??_ ;_ @_ "/>
    <numFmt numFmtId="179" formatCode="0.0000_ "/>
    <numFmt numFmtId="180" formatCode="0_ "/>
    <numFmt numFmtId="181" formatCode="0.00_ 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138.24</v>
      </c>
      <c r="C2" s="9">
        <f>IF(AND(B2&gt;=av*80%,B2&lt;=av*115%),B2,"区间外")</f>
        <v>138.24</v>
      </c>
      <c r="D2" s="10"/>
      <c r="E2" s="11"/>
      <c r="F2" s="12"/>
      <c r="H2" s="14">
        <f>IF(B2&gt;=ZJ,POWER(ZJ/B2,1.5)*100,IF(B2&lt;ZJ,POWER(B2/ZJ,0.6)*100))*60%</f>
        <v>59.13625920893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226.4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156.658823529412</v>
      </c>
      <c r="H3" s="14">
        <f>IF(B3&gt;=ZJ,POWER(ZJ/B3,1.5)*100,IF(B3&lt;ZJ,POWER(B3/ZJ,0.6)*100))*60%</f>
        <v>29.6845663038646</v>
      </c>
      <c r="I3" s="35">
        <f>IF(H3=0,"无",RANK(H3,H:H,0))</f>
        <v>17</v>
      </c>
    </row>
    <row r="4" ht="21.75" customHeight="1" spans="1:9">
      <c r="A4" s="7" t="s">
        <v>8</v>
      </c>
      <c r="B4" s="8">
        <v>152.64</v>
      </c>
      <c r="C4" s="9">
        <f>IF(AND(B4&gt;=av*80%,B4&lt;=av*115%),B4,"区间外")</f>
        <v>152.64</v>
      </c>
      <c r="D4" s="16"/>
      <c r="H4" s="14">
        <f>IF(B4&gt;=ZJ,POWER(ZJ/B4,1.5)*100,IF(B4&lt;ZJ,POWER(B4/ZJ,0.6)*100))*60%</f>
        <v>53.6219750116144</v>
      </c>
      <c r="I4" s="35">
        <f>IF(H4=0,"无",RANK(H4,H:H,0))</f>
        <v>12</v>
      </c>
    </row>
    <row r="5" ht="21.75" customHeight="1" spans="1:9">
      <c r="A5" s="7" t="s">
        <v>9</v>
      </c>
      <c r="B5" s="8">
        <v>141.75</v>
      </c>
      <c r="C5" s="9">
        <f>IF(AND(B5&gt;=av*80%,B5&lt;=av*115%),B5,"区间外")</f>
        <v>141.75</v>
      </c>
      <c r="D5" s="16"/>
      <c r="E5" s="19" t="s">
        <v>10</v>
      </c>
      <c r="F5" s="18">
        <f>SUM(C:C)/COUNT(C:C)</f>
        <v>149.075333333333</v>
      </c>
      <c r="G5" s="20"/>
      <c r="H5" s="14">
        <f>IF(B5&gt;=ZJ,POWER(ZJ/B5,1.5)*100,IF(B5&lt;ZJ,POWER(B5/ZJ,0.6)*100))*60%</f>
        <v>59.9184735003084</v>
      </c>
      <c r="I5" s="35">
        <f>IF(H5=0,"无",RANK(H5,H:H,0))</f>
        <v>2</v>
      </c>
    </row>
    <row r="6" ht="21.75" customHeight="1" spans="1:9">
      <c r="A6" s="7" t="s">
        <v>11</v>
      </c>
      <c r="B6" s="8">
        <v>155.14</v>
      </c>
      <c r="C6" s="9">
        <f>IF(AND(B6&gt;=av*80%,B6&lt;=av*115%),B6,"区间外")</f>
        <v>155.14</v>
      </c>
      <c r="D6" s="16"/>
      <c r="E6" s="21"/>
      <c r="F6" s="21"/>
      <c r="G6" s="20"/>
      <c r="H6" s="14">
        <f>IF(B6&gt;=ZJ,POWER(ZJ/B6,1.5)*100,IF(B6&lt;ZJ,POWER(B6/ZJ,0.6)*100))*60%</f>
        <v>52.331075611765</v>
      </c>
      <c r="I6" s="35">
        <f>IF(H6=0,"无",RANK(H6,H:H,0))</f>
        <v>13</v>
      </c>
    </row>
    <row r="7" ht="21.75" customHeight="1" spans="1:9">
      <c r="A7" s="7" t="s">
        <v>12</v>
      </c>
      <c r="B7" s="8">
        <v>145.24</v>
      </c>
      <c r="C7" s="9">
        <f>IF(AND(B7&gt;=av*80%,B7&lt;=av*115%),B7,"区间外")</f>
        <v>145.24</v>
      </c>
      <c r="D7" s="16"/>
      <c r="E7" s="22"/>
      <c r="F7" s="22"/>
      <c r="H7" s="14">
        <f>IF(B7&gt;=ZJ,POWER(ZJ/B7,1.5)*100,IF(B7&lt;ZJ,POWER(B7/ZJ,0.6)*100))*60%</f>
        <v>57.7718109766276</v>
      </c>
      <c r="I7" s="35">
        <f>IF(H7=0,"无",RANK(H7,H:H,0))</f>
        <v>7</v>
      </c>
    </row>
    <row r="8" ht="21.75" customHeight="1" spans="1:9">
      <c r="A8" s="7" t="s">
        <v>13</v>
      </c>
      <c r="B8" s="8">
        <v>200.67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141.621566666667</v>
      </c>
      <c r="G8" s="20"/>
      <c r="H8" s="14">
        <f>IF(B8&gt;=ZJ,POWER(ZJ/B8,1.5)*100,IF(B8&lt;ZJ,POWER(B8/ZJ,0.6)*100))*60%</f>
        <v>35.5730961300835</v>
      </c>
      <c r="I8" s="35">
        <f>IF(H8=0,"无",RANK(H8,H:H,0))</f>
        <v>16</v>
      </c>
    </row>
    <row r="9" ht="21.75" customHeight="1" spans="1:9">
      <c r="A9" s="7" t="s">
        <v>15</v>
      </c>
      <c r="B9" s="8">
        <v>146.4</v>
      </c>
      <c r="C9" s="9">
        <f>IF(AND(B9&gt;=av*80%,B9&lt;=av*115%),B9,"区间外")</f>
        <v>146.4</v>
      </c>
      <c r="D9" s="16"/>
      <c r="E9" s="11"/>
      <c r="F9" s="23"/>
      <c r="G9" s="20"/>
      <c r="H9" s="14">
        <f>IF(B9&gt;=ZJ,POWER(ZJ/B9,1.5)*100,IF(B9&lt;ZJ,POWER(B9/ZJ,0.6)*100))*60%</f>
        <v>57.0865407305625</v>
      </c>
      <c r="I9" s="35">
        <f>IF(H9=0,"无",RANK(H9,H:H,0))</f>
        <v>8</v>
      </c>
    </row>
    <row r="10" ht="21.75" customHeight="1" spans="1:9">
      <c r="A10" s="7" t="s">
        <v>16</v>
      </c>
      <c r="B10" s="8">
        <v>151.77</v>
      </c>
      <c r="C10" s="9">
        <f>IF(AND(B10&gt;=av*80%,B10&lt;=av*115%),B10,"区间外")</f>
        <v>151.77</v>
      </c>
      <c r="D10" s="16"/>
      <c r="G10" s="24"/>
      <c r="H10" s="14">
        <f>IF(B10&gt;=ZJ,POWER(ZJ/B10,1.5)*100,IF(B10&lt;ZJ,POWER(B10/ZJ,0.6)*100))*60%</f>
        <v>54.0837056871803</v>
      </c>
      <c r="I10" s="35">
        <f>IF(H10=0,"无",RANK(H10,H:H,0))</f>
        <v>11</v>
      </c>
    </row>
    <row r="11" ht="21.75" customHeight="1" spans="1:9">
      <c r="A11" s="7" t="s">
        <v>17</v>
      </c>
      <c r="B11" s="8">
        <v>144.26</v>
      </c>
      <c r="C11" s="9">
        <f>IF(AND(B11&gt;=av*80%,B11&lt;=av*115%),B11,"区间外")</f>
        <v>144.26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58.3615006240981</v>
      </c>
      <c r="I11" s="35">
        <f>IF(H11=0,"无",RANK(H11,H:H,0))</f>
        <v>6</v>
      </c>
    </row>
    <row r="12" ht="21.75" customHeight="1" spans="1:9">
      <c r="A12" s="7" t="s">
        <v>19</v>
      </c>
      <c r="B12" s="8">
        <v>141.4</v>
      </c>
      <c r="C12" s="9">
        <f>IF(AND(B12&gt;=av*80%,B12&lt;=av*115%),B12,"区间外")</f>
        <v>141.4</v>
      </c>
      <c r="D12" s="16"/>
      <c r="E12" s="26"/>
      <c r="F12" s="27"/>
      <c r="H12" s="14">
        <f>IF(B12&gt;=ZJ,POWER(ZJ/B12,1.5)*100,IF(B12&lt;ZJ,POWER(B12/ZJ,0.6)*100))*60%</f>
        <v>59.943660433759</v>
      </c>
      <c r="I12" s="35">
        <f>IF(H12=0,"无",RANK(H12,H:H,0))</f>
        <v>1</v>
      </c>
    </row>
    <row r="13" ht="21.75" customHeight="1" spans="1:9">
      <c r="A13" s="7" t="s">
        <v>20</v>
      </c>
      <c r="B13" s="8">
        <v>165.15</v>
      </c>
      <c r="C13" s="9">
        <f>IF(AND(B13&gt;=av*80%,B13&lt;=av*115%),B13,"区间外")</f>
        <v>165.15</v>
      </c>
      <c r="D13" s="16"/>
      <c r="E13" s="28" t="s">
        <v>21</v>
      </c>
      <c r="F13" s="28"/>
      <c r="H13" s="14">
        <f>IF(B13&gt;=ZJ,POWER(ZJ/B13,1.5)*100,IF(B13&lt;ZJ,POWER(B13/ZJ,0.6)*100))*60%</f>
        <v>47.6461128387683</v>
      </c>
      <c r="I13" s="35">
        <f>IF(H13=0,"无",RANK(H13,H:H,0))</f>
        <v>14</v>
      </c>
    </row>
    <row r="14" ht="21.75" customHeight="1" spans="1:9">
      <c r="A14" s="29" t="s">
        <v>22</v>
      </c>
      <c r="B14" s="8">
        <v>172.31</v>
      </c>
      <c r="C14" s="9">
        <f>IF(AND(B14&gt;=av*80%,B14&lt;=av*115%),B14,"区间外")</f>
        <v>172.31</v>
      </c>
      <c r="D14" s="16"/>
      <c r="E14" s="28"/>
      <c r="F14" s="28"/>
      <c r="H14" s="14">
        <f>IF(B14&gt;=ZJ,POWER(ZJ/B14,1.5)*100,IF(B14&lt;ZJ,POWER(B14/ZJ,0.6)*100))*60%</f>
        <v>44.7074210535386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141.9</v>
      </c>
      <c r="C15" s="9">
        <f>IF(AND(B15&gt;=av*80%,B15&lt;=av*115%),B15,"区间外")</f>
        <v>141.9</v>
      </c>
      <c r="D15" s="16"/>
      <c r="E15" s="28"/>
      <c r="F15" s="28"/>
      <c r="G15" s="30"/>
      <c r="H15" s="14">
        <f>IF(B15&gt;=ZJ,POWER(ZJ/B15,1.5)*100,IF(B15&lt;ZJ,POWER(B15/ZJ,0.6)*100))*60%</f>
        <v>59.8234904622253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148.62</v>
      </c>
      <c r="C16" s="9">
        <f>IF(AND(B16&gt;=av*80%,B16&lt;=av*115%),B16,"区间外")</f>
        <v>148.62</v>
      </c>
      <c r="D16" s="16"/>
      <c r="E16" s="28"/>
      <c r="F16" s="28"/>
      <c r="G16" s="30"/>
      <c r="H16" s="14">
        <f>IF(B16&gt;=ZJ,POWER(ZJ/B16,1.5)*100,IF(B16&lt;ZJ,POWER(B16/ZJ,0.6)*100))*60%</f>
        <v>55.8122404410288</v>
      </c>
      <c r="I16" s="35">
        <f>IF(H16=0,"无",RANK(H16,H:H,0))</f>
        <v>9</v>
      </c>
    </row>
    <row r="17" ht="21.75" customHeight="1" spans="1:9">
      <c r="A17" s="29" t="s">
        <v>25</v>
      </c>
      <c r="B17" s="8">
        <v>142.56</v>
      </c>
      <c r="C17" s="9">
        <f>IF(AND(B17&gt;=av*80%,B17&lt;=av*115%),B17,"区间外")</f>
        <v>142.56</v>
      </c>
      <c r="D17" s="16"/>
      <c r="E17" s="28"/>
      <c r="F17" s="28"/>
      <c r="G17" s="30"/>
      <c r="H17" s="14">
        <f>IF(B17&gt;=ZJ,POWER(ZJ/B17,1.5)*100,IF(B17&lt;ZJ,POWER(B17/ZJ,0.6)*100))*60%</f>
        <v>59.4085307622794</v>
      </c>
      <c r="I17" s="35">
        <f>IF(H17=0,"无",RANK(H17,H:H,0))</f>
        <v>4</v>
      </c>
    </row>
    <row r="18" ht="21.75" customHeight="1" spans="1:9">
      <c r="A18" s="29" t="s">
        <v>26</v>
      </c>
      <c r="B18" s="15">
        <v>148.75</v>
      </c>
      <c r="C18" s="9">
        <f>IF(AND(B18&gt;=av*80%,B18&lt;=av*115%),B18,"区间外")</f>
        <v>148.75</v>
      </c>
      <c r="D18" s="16"/>
      <c r="E18" s="28"/>
      <c r="F18" s="28"/>
      <c r="G18" s="30"/>
      <c r="H18" s="14">
        <f>IF(B18&gt;=ZJ,POWER(ZJ/B18,1.5)*100,IF(B18&lt;ZJ,POWER(B18/ZJ,0.6)*100))*60%</f>
        <v>55.7390908030007</v>
      </c>
      <c r="I18" s="35">
        <f>IF(H18=0,"无",RANK(H18,H:H,0))</f>
        <v>10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2014-04-15T10:25:32Z</dcterms:created>
  <dcterms:modified xsi:type="dcterms:W3CDTF">2014-04-15T10:30:59Z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