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<sst xmlns="http://schemas.openxmlformats.org/spreadsheetml/2006/main" count="49">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</sst>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0000_ "/>
    <numFmt numFmtId="178" formatCode="0.0000_ "/>
    <numFmt numFmtId="179" formatCode="0.0000_);[Red]\(0.0000\)"/>
    <numFmt numFmtId="180" formatCode="0.00_);[Red]\(0.00\)"/>
    <numFmt numFmtId="181" formatCode="0.00_ "/>
    <numFmt numFmtId="182" formatCode="0.0%"/>
    <numFmt numFmtId="183" formatCode="0.000000_);[Red]\(0.0000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0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0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0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457.29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52.8143917279496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718.74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603.095</v>
      </c>
      <c r="H3" s="14">
        <f>IF(B3&gt;=ZJ,POWER(ZJ/B3,1.5)*100,IF(B3&lt;ZJ,POWER(B3/ZJ,0.6)*100))*60%</f>
        <v>41.8869274113395</v>
      </c>
      <c r="I3" s="35">
        <f>IF(H3=0,"无",RANK(H3,H:H,0))</f>
        <v>14</v>
      </c>
    </row>
    <row r="4" ht="21.75" customHeight="1" spans="1:9">
      <c r="A4" s="7" t="s">
        <v>8</v>
      </c>
      <c r="B4" s="8">
        <v>715.13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42.2044972481438</v>
      </c>
      <c r="I4" s="35">
        <f>IF(H4=0,"无",RANK(H4,H:H,0))</f>
        <v>13</v>
      </c>
    </row>
    <row r="5" ht="21.75" customHeight="1" spans="1:9">
      <c r="A5" s="7" t="s">
        <v>9</v>
      </c>
      <c r="B5" s="8">
        <v>468.74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595.3875</v>
      </c>
      <c r="G5" s="20"/>
      <c r="H5" s="14">
        <f>IF(B5&gt;=ZJ,POWER(ZJ/B5,1.5)*100,IF(B5&lt;ZJ,POWER(B5/ZJ,0.6)*100))*60%</f>
        <v>53.6039099715059</v>
      </c>
      <c r="I5" s="35">
        <f>IF(H5=0,"无",RANK(H5,H:H,0))</f>
        <v>4</v>
      </c>
    </row>
    <row r="6" ht="21.75" customHeight="1" spans="1:9">
      <c r="A6" s="7" t="s">
        <v>11</v>
      </c>
      <c r="B6" s="8">
        <v>423.5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50.4370071693581</v>
      </c>
      <c r="I6" s="35">
        <f>IF(H6=0,"无",RANK(H6,H:H,0))</f>
        <v>7</v>
      </c>
    </row>
    <row r="7" ht="21.75" customHeight="1" spans="1:9">
      <c r="A7" s="7" t="s">
        <v>12</v>
      </c>
      <c r="B7" s="8">
        <v>711.48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42.5296866070232</v>
      </c>
      <c r="I7" s="35">
        <f>IF(H7=0,"无",RANK(H7,H:H,0))</f>
        <v>12</v>
      </c>
    </row>
    <row r="8" ht="21.75" customHeight="1" spans="1:9">
      <c r="A8" s="7" t="s">
        <v>13</v>
      </c>
      <c r="B8" s="8">
        <v>566.27</v>
      </c>
      <c r="C8" s="9">
        <f>IF(AND(B8&gt;=av*80%,B8&lt;=av*115%),B8,"区间外")</f>
        <v>566.27</v>
      </c>
      <c r="D8" s="16"/>
      <c r="E8" s="17" t="s">
        <v>14</v>
      </c>
      <c r="F8" s="18">
        <f>IF(COUNT(C:C)=0,av*(1-XF),平均值A1*(1-XF))</f>
        <v>565.618125</v>
      </c>
      <c r="G8" s="20"/>
      <c r="H8" s="14">
        <f>IF(B8&gt;=ZJ,POWER(ZJ/B8,1.5)*100,IF(B8&lt;ZJ,POWER(B8/ZJ,0.6)*100))*60%</f>
        <v>59.8964242105674</v>
      </c>
      <c r="I8" s="35">
        <f>IF(H8=0,"无",RANK(H8,H:H,0))</f>
        <v>1</v>
      </c>
    </row>
    <row r="9" ht="21.75" customHeight="1" spans="1:9">
      <c r="A9" s="7" t="s">
        <v>15</v>
      </c>
      <c r="B9" s="8">
        <v>696.96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43.865637613607</v>
      </c>
      <c r="I9" s="35">
        <f>IF(H9=0,"无",RANK(H9,H:H,0))</f>
        <v>9</v>
      </c>
    </row>
    <row r="10" ht="21.75" customHeight="1" spans="1:9">
      <c r="A10" s="7" t="s">
        <v>16</v>
      </c>
      <c r="B10" s="8">
        <v>595.3</v>
      </c>
      <c r="C10" s="9">
        <f>IF(AND(B10&gt;=av*80%,B10&lt;=av*115%),B10,"区间外")</f>
        <v>595.3</v>
      </c>
      <c r="D10" s="16"/>
      <c r="G10" s="24"/>
      <c r="H10" s="14">
        <f>IF(B10&gt;=ZJ,POWER(ZJ/B10,1.5)*100,IF(B10&lt;ZJ,POWER(B10/ZJ,0.6)*100))*60%</f>
        <v>55.5689772000813</v>
      </c>
      <c r="I10" s="35">
        <f>IF(H10=0,"无",RANK(H10,H:H,0))</f>
        <v>3</v>
      </c>
    </row>
    <row r="11" ht="21.75" customHeight="1" spans="1:9">
      <c r="A11" s="7" t="s">
        <v>17</v>
      </c>
      <c r="B11" s="8">
        <v>703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43.3015297737593</v>
      </c>
      <c r="I11" s="35">
        <f>IF(H11=0,"无",RANK(H11,H:H,0))</f>
        <v>10</v>
      </c>
    </row>
    <row r="12" ht="21.75" customHeight="1" spans="1:9">
      <c r="A12" s="7" t="s">
        <v>19</v>
      </c>
      <c r="B12" s="8">
        <v>459.13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52.9417950262053</v>
      </c>
      <c r="I12" s="35">
        <f>IF(H12=0,"无",RANK(H12,H:H,0))</f>
        <v>5</v>
      </c>
    </row>
    <row r="13" ht="21.75" customHeight="1" spans="1:9">
      <c r="A13" s="7" t="s">
        <v>20</v>
      </c>
      <c r="B13" s="8">
        <v>530.03</v>
      </c>
      <c r="C13" s="9">
        <f>IF(AND(B13&gt;=av*80%,B13&lt;=av*115%),B13,"区间外")</f>
        <v>530.03</v>
      </c>
      <c r="D13" s="16"/>
      <c r="E13" s="28" t="s">
        <v>21</v>
      </c>
      <c r="F13" s="28"/>
      <c r="H13" s="14">
        <f>IF(B13&gt;=ZJ,POWER(ZJ/B13,1.5)*100,IF(B13&lt;ZJ,POWER(B13/ZJ,0.6)*100))*60%</f>
        <v>57.7055428202108</v>
      </c>
      <c r="I13" s="35">
        <f>IF(H13=0,"无",RANK(H13,H:H,0))</f>
        <v>2</v>
      </c>
    </row>
    <row r="14" ht="21.75" customHeight="1" spans="1:9">
      <c r="A14" s="42" t="s">
        <v>22</v>
      </c>
      <c r="B14" s="8">
        <v>707.81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42.8608901067946</v>
      </c>
      <c r="I14" s="35">
        <f>IF(H14=0,"无",RANK(H14,H:H,0))</f>
        <v>11</v>
      </c>
    </row>
    <row r="15" ht="21.75" customHeight="1" spans="1:9">
      <c r="A15" s="42" t="s">
        <v>23</v>
      </c>
      <c r="B15" s="8">
        <v>689.95</v>
      </c>
      <c r="C15" s="9">
        <f>IF(AND(B15&gt;=av*80%,B15&lt;=av*115%),B15,"区间外")</f>
        <v>689.95</v>
      </c>
      <c r="D15" s="16"/>
      <c r="E15" s="28"/>
      <c r="F15" s="28"/>
      <c r="G15" s="30"/>
      <c r="H15" s="14">
        <f>IF(B15&gt;=ZJ,POWER(ZJ/B15,1.5)*100,IF(B15&lt;ZJ,POWER(B15/ZJ,0.6)*100))*60%</f>
        <v>44.5358554395332</v>
      </c>
      <c r="I15" s="35">
        <f>IF(H15=0,"无",RANK(H15,H:H,0))</f>
        <v>8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2014-04-15T09:26:56Z</dcterms:created>
  <dcterms:modified xsi:type="dcterms:W3CDTF">2014-04-15T09:27:49Z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