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<sst xmlns="http://schemas.openxmlformats.org/spreadsheetml/2006/main" count="49">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</sst>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_ "/>
    <numFmt numFmtId="177" formatCode="0.000000_ "/>
    <numFmt numFmtId="178" formatCode="0.0%"/>
    <numFmt numFmtId="179" formatCode="0.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80" formatCode="0.0000_);[Red]\(0.0000\)"/>
    <numFmt numFmtId="181" formatCode="0_ 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8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7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183.36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48.0394527170615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477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284.624705882353</v>
      </c>
      <c r="H3" s="14">
        <f>IF(B3&gt;=ZJ,POWER(ZJ/B3,1.5)*100,IF(B3&lt;ZJ,POWER(B3/ZJ,0.6)*100))*60%</f>
        <v>24.9295007049058</v>
      </c>
      <c r="I3" s="35">
        <f>IF(H3=0,"无",RANK(H3,H:H,0))</f>
        <v>15</v>
      </c>
    </row>
    <row r="4" ht="21.75" customHeight="1" spans="1:9">
      <c r="A4" s="7" t="s">
        <v>8</v>
      </c>
      <c r="B4" s="8">
        <v>478.83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24.7867234048141</v>
      </c>
      <c r="I4" s="35">
        <f>IF(H4=0,"无",RANK(H4,H:H,0))</f>
        <v>17</v>
      </c>
    </row>
    <row r="5" ht="21.75" customHeight="1" spans="1:9">
      <c r="A5" s="7" t="s">
        <v>9</v>
      </c>
      <c r="B5" s="8">
        <v>178.67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279.578</v>
      </c>
      <c r="G5" s="20"/>
      <c r="H5" s="14">
        <f>IF(B5&gt;=ZJ,POWER(ZJ/B5,1.5)*100,IF(B5&lt;ZJ,POWER(B5/ZJ,0.6)*100))*60%</f>
        <v>47.2983807910111</v>
      </c>
      <c r="I5" s="35">
        <f>IF(H5=0,"无",RANK(H5,H:H,0))</f>
        <v>12</v>
      </c>
    </row>
    <row r="6" ht="21.75" customHeight="1" spans="1:9">
      <c r="A6" s="7" t="s">
        <v>11</v>
      </c>
      <c r="B6" s="8">
        <v>186.73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48.56727638625</v>
      </c>
      <c r="I6" s="35">
        <f>IF(H6=0,"无",RANK(H6,H:H,0))</f>
        <v>9</v>
      </c>
    </row>
    <row r="7" ht="21.75" customHeight="1" spans="1:9">
      <c r="A7" s="7" t="s">
        <v>12</v>
      </c>
      <c r="B7" s="8">
        <v>478.14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24.8403970398643</v>
      </c>
      <c r="I7" s="35">
        <f>IF(H7=0,"无",RANK(H7,H:H,0))</f>
        <v>16</v>
      </c>
    </row>
    <row r="8" ht="21.75" customHeight="1" spans="1:9">
      <c r="A8" s="7" t="s">
        <v>13</v>
      </c>
      <c r="B8" s="8">
        <v>220.82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265.5991</v>
      </c>
      <c r="G8" s="20"/>
      <c r="H8" s="14">
        <f>IF(B8&gt;=ZJ,POWER(ZJ/B8,1.5)*100,IF(B8&lt;ZJ,POWER(B8/ZJ,0.6)*100))*60%</f>
        <v>53.7079201143957</v>
      </c>
      <c r="I8" s="35">
        <f>IF(H8=0,"无",RANK(H8,H:H,0))</f>
        <v>4</v>
      </c>
    </row>
    <row r="9" ht="21.75" customHeight="1" spans="1:9">
      <c r="A9" s="7" t="s">
        <v>15</v>
      </c>
      <c r="B9" s="8">
        <v>259.18</v>
      </c>
      <c r="C9" s="9">
        <f>IF(AND(B9&gt;=av*80%,B9&lt;=av*115%),B9,"区间外")</f>
        <v>259.18</v>
      </c>
      <c r="D9" s="16"/>
      <c r="E9" s="11"/>
      <c r="F9" s="23"/>
      <c r="G9" s="20"/>
      <c r="H9" s="14">
        <f>IF(B9&gt;=ZJ,POWER(ZJ/B9,1.5)*100,IF(B9&lt;ZJ,POWER(B9/ZJ,0.6)*100))*60%</f>
        <v>59.1256845880363</v>
      </c>
      <c r="I9" s="35">
        <f>IF(H9=0,"无",RANK(H9,H:H,0))</f>
        <v>2</v>
      </c>
    </row>
    <row r="10" ht="21.75" customHeight="1" spans="1:9">
      <c r="A10" s="7" t="s">
        <v>16</v>
      </c>
      <c r="B10" s="8">
        <v>267.99</v>
      </c>
      <c r="C10" s="9">
        <f>IF(AND(B10&gt;=av*80%,B10&lt;=av*115%),B10,"区间外")</f>
        <v>267.99</v>
      </c>
      <c r="D10" s="16"/>
      <c r="G10" s="24"/>
      <c r="H10" s="14">
        <f>IF(B10&gt;=ZJ,POWER(ZJ/B10,1.5)*100,IF(B10&lt;ZJ,POWER(B10/ZJ,0.6)*100))*60%</f>
        <v>59.1988494190931</v>
      </c>
      <c r="I10" s="35">
        <f>IF(H10=0,"无",RANK(H10,H:H,0))</f>
        <v>1</v>
      </c>
    </row>
    <row r="11" ht="21.75" customHeight="1" spans="1:9">
      <c r="A11" s="7" t="s">
        <v>17</v>
      </c>
      <c r="B11" s="8">
        <v>475.82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25.02229327732</v>
      </c>
      <c r="I11" s="35">
        <f>IF(H11=0,"无",RANK(H11,H:H,0))</f>
        <v>14</v>
      </c>
    </row>
    <row r="12" ht="21.75" customHeight="1" spans="1:9">
      <c r="A12" s="7" t="s">
        <v>19</v>
      </c>
      <c r="B12" s="8">
        <v>177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47.0326285041526</v>
      </c>
      <c r="I12" s="35">
        <f>IF(H12=0,"无",RANK(H12,H:H,0))</f>
        <v>13</v>
      </c>
    </row>
    <row r="13" ht="21.75" customHeight="1" spans="1:9">
      <c r="A13" s="7" t="s">
        <v>20</v>
      </c>
      <c r="B13" s="8">
        <v>211.79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52.3791638299983</v>
      </c>
      <c r="I13" s="35">
        <f>IF(H13=0,"无",RANK(H13,H:H,0))</f>
        <v>5</v>
      </c>
    </row>
    <row r="14" ht="21.75" customHeight="1" spans="1:9">
      <c r="A14" s="29" t="s">
        <v>22</v>
      </c>
      <c r="B14" s="8">
        <v>190.03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49.0804563290144</v>
      </c>
      <c r="I14" s="35">
        <f>IF(H14=0,"无",RANK(H14,H:H,0))</f>
        <v>8</v>
      </c>
    </row>
    <row r="15" ht="21.75" customHeight="1" spans="1:9">
      <c r="A15" s="29" t="s">
        <v>23</v>
      </c>
      <c r="B15" s="8">
        <v>273.6</v>
      </c>
      <c r="C15" s="9">
        <f>IF(AND(B15&gt;=av*80%,B15&lt;=av*115%),B15,"区间外")</f>
        <v>273.6</v>
      </c>
      <c r="D15" s="16"/>
      <c r="E15" s="28"/>
      <c r="F15" s="28"/>
      <c r="G15" s="30"/>
      <c r="H15" s="14">
        <f>IF(B15&gt;=ZJ,POWER(ZJ/B15,1.5)*100,IF(B15&lt;ZJ,POWER(B15/ZJ,0.6)*100))*60%</f>
        <v>57.3874608380745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182.54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47.9104355113015</v>
      </c>
      <c r="I16" s="35">
        <f>IF(H16=0,"无",RANK(H16,H:H,0))</f>
        <v>11</v>
      </c>
    </row>
    <row r="17" ht="21.75" customHeight="1" spans="1:9">
      <c r="A17" s="29" t="s">
        <v>25</v>
      </c>
      <c r="B17" s="8">
        <v>300.18</v>
      </c>
      <c r="C17" s="9">
        <f>IF(AND(B17&gt;=av*80%,B17&lt;=av*115%),B17,"区间外")</f>
        <v>300.18</v>
      </c>
      <c r="D17" s="16"/>
      <c r="E17" s="28"/>
      <c r="F17" s="28"/>
      <c r="G17" s="30"/>
      <c r="H17" s="14">
        <f>IF(B17&gt;=ZJ,POWER(ZJ/B17,1.5)*100,IF(B17&lt;ZJ,POWER(B17/ZJ,0.6)*100))*60%</f>
        <v>49.9365482086519</v>
      </c>
      <c r="I17" s="35">
        <f>IF(H17=0,"无",RANK(H17,H:H,0))</f>
        <v>7</v>
      </c>
    </row>
    <row r="18" ht="21.75" customHeight="1" spans="1:9">
      <c r="A18" s="29" t="s">
        <v>26</v>
      </c>
      <c r="B18" s="15">
        <v>296.94</v>
      </c>
      <c r="C18" s="9">
        <f>IF(AND(B18&gt;=av*80%,B18&lt;=av*115%),B18,"区间外")</f>
        <v>296.94</v>
      </c>
      <c r="D18" s="16"/>
      <c r="E18" s="28"/>
      <c r="F18" s="28"/>
      <c r="G18" s="30"/>
      <c r="H18" s="14">
        <f>IF(B18&gt;=ZJ,POWER(ZJ/B18,1.5)*100,IF(B18&lt;ZJ,POWER(B18/ZJ,0.6)*100))*60%</f>
        <v>50.7560822736718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2014-04-15T10:51:03Z</dcterms:created>
  <dcterms:modified xsi:type="dcterms:W3CDTF">2014-04-15T10:55:44Z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