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<sst xmlns="http://schemas.openxmlformats.org/spreadsheetml/2006/main" count="49">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</sst>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%"/>
    <numFmt numFmtId="177" formatCode="0.000000_ "/>
    <numFmt numFmtId="178" formatCode="0.000000_);[Red]\(0.000000\)"/>
    <numFmt numFmtId="179" formatCode="0.0000_ "/>
    <numFmt numFmtId="180" formatCode="0.00_);[Red]\(0.00\)"/>
    <numFmt numFmtId="181" formatCode="0.0000_);[Red]\(0.0000\)"/>
    <numFmt numFmtId="182" formatCode="0.00000000_);[Red]\(0.00000000\)"/>
    <numFmt numFmtId="183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84" formatCode="0.00_ 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135.59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50.8077138318569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175</v>
      </c>
      <c r="C3" s="9">
        <f>IF(AND(B3&gt;=av*80%,B3&lt;=av*115%),B3,"区间外")</f>
        <v>175</v>
      </c>
      <c r="D3" s="16"/>
      <c r="E3" s="17" t="s">
        <v>7</v>
      </c>
      <c r="F3" s="18">
        <f>SUM(B:B)/COUNT(B:B)</f>
        <v>193.241176470588</v>
      </c>
      <c r="H3" s="14">
        <f>IF(B3&gt;=ZJ,POWER(ZJ/B3,1.5)*100,IF(B3&lt;ZJ,POWER(B3/ZJ,0.6)*100))*60%</f>
        <v>59.2128393099338</v>
      </c>
      <c r="I3" s="35">
        <f>IF(H3=0,"无",RANK(H3,H:H,0))</f>
        <v>1</v>
      </c>
    </row>
    <row r="4" ht="21.75" customHeight="1" spans="1:9">
      <c r="A4" s="7" t="s">
        <v>8</v>
      </c>
      <c r="B4" s="8">
        <v>211.08</v>
      </c>
      <c r="C4" s="9">
        <f>IF(AND(B4&gt;=av*80%,B4&lt;=av*115%),B4,"区间外")</f>
        <v>211.08</v>
      </c>
      <c r="D4" s="16"/>
      <c r="H4" s="14">
        <f>IF(B4&gt;=ZJ,POWER(ZJ/B4,1.5)*100,IF(B4&lt;ZJ,POWER(B4/ZJ,0.6)*100))*60%</f>
        <v>46.8140381928985</v>
      </c>
      <c r="I4" s="35">
        <f>IF(H4=0,"无",RANK(H4,H:H,0))</f>
        <v>13</v>
      </c>
    </row>
    <row r="5" ht="21.75" customHeight="1" spans="1:9">
      <c r="A5" s="7" t="s">
        <v>9</v>
      </c>
      <c r="B5" s="8">
        <v>126.74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188.31</v>
      </c>
      <c r="G5" s="20"/>
      <c r="H5" s="14">
        <f>IF(B5&gt;=ZJ,POWER(ZJ/B5,1.5)*100,IF(B5&lt;ZJ,POWER(B5/ZJ,0.6)*100))*60%</f>
        <v>48.791175207446</v>
      </c>
      <c r="I5" s="35">
        <f>IF(H5=0,"无",RANK(H5,H:H,0))</f>
        <v>10</v>
      </c>
    </row>
    <row r="6" ht="21.75" customHeight="1" spans="1:9">
      <c r="A6" s="7" t="s">
        <v>11</v>
      </c>
      <c r="B6" s="8">
        <v>132.68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50.1506232828909</v>
      </c>
      <c r="I6" s="35">
        <f>IF(H6=0,"无",RANK(H6,H:H,0))</f>
        <v>7</v>
      </c>
    </row>
    <row r="7" ht="21.75" customHeight="1" spans="1:9">
      <c r="A7" s="7" t="s">
        <v>12</v>
      </c>
      <c r="B7" s="8">
        <v>330.2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23.9266077558573</v>
      </c>
      <c r="I7" s="35">
        <f>IF(H7=0,"无",RANK(H7,H:H,0))</f>
        <v>16</v>
      </c>
    </row>
    <row r="8" ht="21.75" customHeight="1" spans="1:9">
      <c r="A8" s="7" t="s">
        <v>13</v>
      </c>
      <c r="B8" s="8">
        <v>154.57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178.8945</v>
      </c>
      <c r="G8" s="20"/>
      <c r="H8" s="14">
        <f>IF(B8&gt;=ZJ,POWER(ZJ/B8,1.5)*100,IF(B8&lt;ZJ,POWER(B8/ZJ,0.6)*100))*60%</f>
        <v>54.9627154890221</v>
      </c>
      <c r="I8" s="35">
        <f>IF(H8=0,"无",RANK(H8,H:H,0))</f>
        <v>3</v>
      </c>
    </row>
    <row r="9" ht="21.75" customHeight="1" spans="1:9">
      <c r="A9" s="7" t="s">
        <v>15</v>
      </c>
      <c r="B9" s="8">
        <v>143.22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52.5043466762335</v>
      </c>
      <c r="I9" s="35">
        <f>IF(H9=0,"无",RANK(H9,H:H,0))</f>
        <v>4</v>
      </c>
    </row>
    <row r="10" ht="21.75" customHeight="1" spans="1:9">
      <c r="A10" s="7" t="s">
        <v>16</v>
      </c>
      <c r="B10" s="8">
        <v>329.91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23.9581629111573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330.77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23.8647870531023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129.1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49.3342809307689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122.12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47.7161213684919</v>
      </c>
      <c r="I13" s="35">
        <f>IF(H13=0,"无",RANK(H13,H:H,0))</f>
        <v>11</v>
      </c>
    </row>
    <row r="14" ht="21.75" customHeight="1" spans="1:9">
      <c r="A14" s="29" t="s">
        <v>22</v>
      </c>
      <c r="B14" s="8">
        <v>136.15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50.9335145373243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156.86</v>
      </c>
      <c r="C15" s="9">
        <f>IF(AND(B15&gt;=av*80%,B15&lt;=av*115%),B15,"区间外")</f>
        <v>156.86</v>
      </c>
      <c r="D15" s="16"/>
      <c r="E15" s="28"/>
      <c r="F15" s="28"/>
      <c r="G15" s="30"/>
      <c r="H15" s="14">
        <f>IF(B15&gt;=ZJ,POWER(ZJ/B15,1.5)*100,IF(B15&lt;ZJ,POWER(B15/ZJ,0.6)*100))*60%</f>
        <v>55.4498510132829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131.43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49.8666004278292</v>
      </c>
      <c r="I16" s="35">
        <f>IF(H16=0,"无",RANK(H16,H:H,0))</f>
        <v>8</v>
      </c>
    </row>
    <row r="17" ht="21.75" customHeight="1" spans="1:9">
      <c r="A17" s="29" t="s">
        <v>25</v>
      </c>
      <c r="B17" s="8">
        <v>329.38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24.0160122019779</v>
      </c>
      <c r="I17" s="35">
        <f>IF(H17=0,"无",RANK(H17,H:H,0))</f>
        <v>14</v>
      </c>
    </row>
    <row r="18" ht="21.75" customHeight="1" spans="1:9">
      <c r="A18" s="29" t="s">
        <v>26</v>
      </c>
      <c r="B18" s="8">
        <v>210.3</v>
      </c>
      <c r="C18" s="9">
        <f>IF(AND(B18&gt;=av*80%,B18&lt;=av*115%),B18,"区间外")</f>
        <v>210.3</v>
      </c>
      <c r="D18" s="16"/>
      <c r="E18" s="28"/>
      <c r="F18" s="28"/>
      <c r="G18" s="30"/>
      <c r="H18" s="14">
        <f>IF(B18&gt;=ZJ,POWER(ZJ/B18,1.5)*100,IF(B18&lt;ZJ,POWER(B18/ZJ,0.6)*100))*60%</f>
        <v>47.0747285442499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2014-04-15T11:24:49Z</dcterms:created>
  <dcterms:modified xsi:type="dcterms:W3CDTF">2014-04-15T11:29:37Z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