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<sst xmlns="http://schemas.openxmlformats.org/spreadsheetml/2006/main" count="49">
  <si>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</si>
  <si>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</si>
  <si>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</si>
  <si>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</si>
  <si>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</si>
  <si>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欣泰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</si>
  <si>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</si>
  <si>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</si>
  <si>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</si>
  <si>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</si>
  <si>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</si>
  <si>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豫电中原</t>
  </si>
  <si>
    <t>恒顺</t>
  </si>
  <si>
    <t>日新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</si>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</sst>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_ "/>
    <numFmt numFmtId="177" formatCode="0.000000_ "/>
    <numFmt numFmtId="44" formatCode="_ &quot;￥&quot;* #,##0.00_ ;_ &quot;￥&quot;* \-#,##0.00_ ;_ &quot;￥&quot;* &quot;-&quot;??_ ;_ @_ "/>
    <numFmt numFmtId="178" formatCode="0.0000_);[Red]\(0.0000\)"/>
    <numFmt numFmtId="179" formatCode="0.000000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80" formatCode="0_ "/>
    <numFmt numFmtId="181" formatCode="0.00_);[Red]\(0.00\)"/>
    <numFmt numFmtId="182" formatCode="0.00_ "/>
    <numFmt numFmtId="183" formatCode="0.0%"/>
    <numFmt numFmtId="184" formatCode="0.000000_);[Red]\(0.000000\)"/>
    <numFmt numFmtId="185" formatCode="0.00000000_);[Red]\(0.000000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6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6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6" fontId="4" fillId="0" borderId="0" xfId="0" applyNumberFormat="1" applyFont="1" applyAlignment="1" applyProtection="1">
      <alignment horizontal="center" vertical="center"/>
      <protection hidden="1"/>
    </xf>
    <xf numFmtId="176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1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9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1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1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5" workbookViewId="0">
      <selection activeCell="A17" sqref="17:17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341.55</v>
      </c>
      <c r="C2" s="9">
        <f>IF(AND(B2&gt;=av*80%,B2&lt;=av*115%),B2,"区间外")</f>
        <v>341.55</v>
      </c>
      <c r="D2" s="10"/>
      <c r="E2" s="11"/>
      <c r="F2" s="12"/>
      <c r="H2" s="14">
        <f>IF(B2&gt;=ZJ,POWER(ZJ/B2,1.5)*100,IF(B2&lt;ZJ,POWER(B2/ZJ,0.6)*100))*60%</f>
        <v>59.6674576964194</v>
      </c>
      <c r="I2" s="35">
        <f t="shared" ref="I2:I20" si="0">IF(H2=0,"无",RANK(H2,H:H,0))</f>
        <v>1</v>
      </c>
    </row>
    <row r="3" ht="21.75" customHeight="1" spans="1:9">
      <c r="A3" s="7" t="s">
        <v>6</v>
      </c>
      <c r="B3" s="8">
        <v>254.18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368.527058823529</v>
      </c>
      <c r="H3" s="14">
        <f>IF(B3&gt;=ZJ,POWER(ZJ/B3,1.5)*100,IF(B3&lt;ZJ,POWER(B3/ZJ,0.6)*100))*60%</f>
        <v>50.3650174089309</v>
      </c>
      <c r="I3" s="35">
        <f>IF(H3=0,"无",RANK(H3,H:H,0))</f>
        <v>10</v>
      </c>
    </row>
    <row r="4" ht="21.75" customHeight="1" spans="1:9">
      <c r="A4" s="7" t="s">
        <v>8</v>
      </c>
      <c r="B4" s="8">
        <v>565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28.0444092846681</v>
      </c>
      <c r="I4" s="35">
        <f>IF(H4=0,"无",RANK(H4,H:H,0))</f>
        <v>17</v>
      </c>
    </row>
    <row r="5" ht="21.75" customHeight="1" spans="1:9">
      <c r="A5" s="7" t="s">
        <v>9</v>
      </c>
      <c r="B5" s="8">
        <v>562.54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358.196666666667</v>
      </c>
      <c r="G5" s="20"/>
      <c r="H5" s="14">
        <f>IF(B5&gt;=ZJ,POWER(ZJ/B5,1.5)*100,IF(B5&lt;ZJ,POWER(B5/ZJ,0.6)*100))*60%</f>
        <v>28.2285684951395</v>
      </c>
      <c r="I5" s="35">
        <f>IF(H5=0,"无",RANK(H5,H:H,0))</f>
        <v>14</v>
      </c>
    </row>
    <row r="6" ht="21.75" customHeight="1" spans="1:9">
      <c r="A6" s="7" t="s">
        <v>11</v>
      </c>
      <c r="B6" s="8">
        <v>257.79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50.7929928259618</v>
      </c>
      <c r="I6" s="35">
        <f>IF(H6=0,"无",RANK(H6,H:H,0))</f>
        <v>9</v>
      </c>
    </row>
    <row r="7" ht="21.75" customHeight="1" spans="1:9">
      <c r="A7" s="7" t="s">
        <v>12</v>
      </c>
      <c r="B7" s="8">
        <v>258.34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50.8579858143128</v>
      </c>
      <c r="I7" s="35">
        <f>IF(H7=0,"无",RANK(H7,H:H,0))</f>
        <v>8</v>
      </c>
    </row>
    <row r="8" ht="21.75" customHeight="1" spans="1:9">
      <c r="A8" s="7" t="s">
        <v>13</v>
      </c>
      <c r="B8" s="8">
        <v>563.34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340.286833333333</v>
      </c>
      <c r="G8" s="20"/>
      <c r="H8" s="14">
        <f>IF(B8&gt;=ZJ,POWER(ZJ/B8,1.5)*100,IF(B8&lt;ZJ,POWER(B8/ZJ,0.6)*100))*60%</f>
        <v>28.1684586980078</v>
      </c>
      <c r="I8" s="35">
        <f>IF(H8=0,"无",RANK(H8,H:H,0))</f>
        <v>15</v>
      </c>
    </row>
    <row r="9" ht="21.75" customHeight="1" spans="1:9">
      <c r="A9" s="7" t="s">
        <v>15</v>
      </c>
      <c r="B9" s="8">
        <v>294.79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55.0493013357749</v>
      </c>
      <c r="I9" s="35">
        <f>IF(H9=0,"无",RANK(H9,H:H,0))</f>
        <v>5</v>
      </c>
    </row>
    <row r="10" ht="21.75" customHeight="1" spans="1:9">
      <c r="A10" s="7" t="s">
        <v>16</v>
      </c>
      <c r="B10" s="8">
        <v>416.56</v>
      </c>
      <c r="C10" s="9">
        <f>IF(AND(B10&gt;=av*80%,B10&lt;=av*115%),B10,"区间外")</f>
        <v>416.56</v>
      </c>
      <c r="D10" s="16"/>
      <c r="G10" s="24"/>
      <c r="H10" s="14">
        <f>IF(B10&gt;=ZJ,POWER(ZJ/B10,1.5)*100,IF(B10&lt;ZJ,POWER(B10/ZJ,0.6)*100))*60%</f>
        <v>44.2998873009605</v>
      </c>
      <c r="I10" s="35">
        <f>IF(H10=0,"无",RANK(H10,H:H,0))</f>
        <v>13</v>
      </c>
    </row>
    <row r="11" ht="21.75" customHeight="1" spans="1:9">
      <c r="A11" s="7" t="s">
        <v>17</v>
      </c>
      <c r="B11" s="8">
        <v>415.7</v>
      </c>
      <c r="C11" s="9">
        <f>IF(AND(B11&gt;=av*80%,B11&lt;=av*115%),B11,"区间外")</f>
        <v>415.7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44.4374297613474</v>
      </c>
      <c r="I11" s="35">
        <f>IF(H11=0,"无",RANK(H11,H:H,0))</f>
        <v>12</v>
      </c>
    </row>
    <row r="12" ht="21.75" customHeight="1" spans="1:9">
      <c r="A12" s="7" t="s">
        <v>19</v>
      </c>
      <c r="B12" s="8">
        <v>244.6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49.2173282911371</v>
      </c>
      <c r="I12" s="35">
        <f>IF(H12=0,"无",RANK(H12,H:H,0))</f>
        <v>11</v>
      </c>
    </row>
    <row r="13" ht="21.75" customHeight="1" spans="1:9">
      <c r="A13" s="7" t="s">
        <v>20</v>
      </c>
      <c r="B13" s="8">
        <v>262.68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51.3689120407457</v>
      </c>
      <c r="I13" s="35">
        <f>IF(H13=0,"无",RANK(H13,H:H,0))</f>
        <v>7</v>
      </c>
    </row>
    <row r="14" ht="21.75" customHeight="1" spans="1:9">
      <c r="A14" s="29" t="s">
        <v>22</v>
      </c>
      <c r="B14" s="8">
        <v>302.61</v>
      </c>
      <c r="C14" s="9">
        <f>IF(AND(B14&gt;=av*80%,B14&lt;=av*115%),B14,"区间外")</f>
        <v>302.61</v>
      </c>
      <c r="D14" s="16"/>
      <c r="E14" s="28"/>
      <c r="F14" s="28"/>
      <c r="H14" s="14">
        <f>IF(B14&gt;=ZJ,POWER(ZJ/B14,1.5)*100,IF(B14&lt;ZJ,POWER(B14/ZJ,0.6)*100))*60%</f>
        <v>55.9208969244532</v>
      </c>
      <c r="I14" s="35">
        <f>IF(H14=0,"无",RANK(H14,H:H,0))</f>
        <v>4</v>
      </c>
    </row>
    <row r="15" ht="21.75" customHeight="1" spans="1:9">
      <c r="A15" s="29" t="s">
        <v>23</v>
      </c>
      <c r="B15" s="8">
        <v>323.68</v>
      </c>
      <c r="C15" s="9">
        <f>IF(AND(B15&gt;=av*80%,B15&lt;=av*115%),B15,"区间外")</f>
        <v>323.68</v>
      </c>
      <c r="D15" s="16"/>
      <c r="E15" s="28"/>
      <c r="F15" s="28"/>
      <c r="G15" s="30"/>
      <c r="H15" s="14">
        <f>IF(B15&gt;=ZJ,POWER(ZJ/B15,1.5)*100,IF(B15&lt;ZJ,POWER(B15/ZJ,0.6)*100))*60%</f>
        <v>58.2255611088085</v>
      </c>
      <c r="I15" s="35">
        <f>IF(H15=0,"无",RANK(H15,H:H,0))</f>
        <v>2</v>
      </c>
    </row>
    <row r="16" ht="21.75" customHeight="1" spans="1:9">
      <c r="A16" s="29" t="s">
        <v>24</v>
      </c>
      <c r="B16" s="8">
        <v>289.18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54.4183181313989</v>
      </c>
      <c r="I16" s="35">
        <f>IF(H16=0,"无",RANK(H16,H:H,0))</f>
        <v>6</v>
      </c>
    </row>
    <row r="17" ht="21.75" customHeight="1" spans="1:9">
      <c r="A17" s="29" t="s">
        <v>25</v>
      </c>
      <c r="B17" s="8">
        <v>349.08</v>
      </c>
      <c r="C17" s="9">
        <f>IF(AND(B17&gt;=av*80%,B17&lt;=av*115%),B17,"区间外")</f>
        <v>349.08</v>
      </c>
      <c r="D17" s="16"/>
      <c r="E17" s="28"/>
      <c r="F17" s="28"/>
      <c r="G17" s="30"/>
      <c r="H17" s="14">
        <f>IF(B17&gt;=ZJ,POWER(ZJ/B17,1.5)*100,IF(B17&lt;ZJ,POWER(B17/ZJ,0.6)*100))*60%</f>
        <v>57.7472779306374</v>
      </c>
      <c r="I17" s="35">
        <f>IF(H17=0,"无",RANK(H17,H:H,0))</f>
        <v>3</v>
      </c>
    </row>
    <row r="18" ht="21.75" customHeight="1" spans="1:9">
      <c r="A18" s="29" t="s">
        <v>26</v>
      </c>
      <c r="B18" s="8">
        <v>563.34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28.1684586980078</v>
      </c>
      <c r="I18" s="35">
        <f>IF(H18=0,"无",RANK(H18,H:H,0))</f>
        <v>15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8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12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13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9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9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12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13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2014-04-15T12:57:27Z</dcterms:created>
  <dcterms:modified xsi:type="dcterms:W3CDTF">2014-04-15T13:03:14Z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