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<sst xmlns="http://schemas.openxmlformats.org/spreadsheetml/2006/main" count="49">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</sst>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_ "/>
    <numFmt numFmtId="178" formatCode="0.0000_);[Red]\(0.0000\)"/>
    <numFmt numFmtId="179" formatCode="0_ "/>
    <numFmt numFmtId="180" formatCode="0.0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388.94</v>
      </c>
      <c r="C2" s="9">
        <f>IF(AND(B2&gt;=av*80%,B2&lt;=av*115%),B2,"区间外")</f>
        <v>388.94</v>
      </c>
      <c r="D2" s="10"/>
      <c r="E2" s="11"/>
      <c r="F2" s="12"/>
      <c r="H2" s="14">
        <f>IF(B2&gt;=ZJ,POWER(ZJ/B2,1.5)*100,IF(B2&lt;ZJ,POWER(B2/ZJ,0.6)*100))*60%</f>
        <v>53.9285379477952</v>
      </c>
      <c r="I2" s="35">
        <f t="shared" ref="I2:I20" si="0">IF(H2=0,"无",RANK(H2,H:H,0))</f>
        <v>7</v>
      </c>
    </row>
    <row r="3" ht="21.75" customHeight="1" spans="1:9">
      <c r="A3" s="7" t="s">
        <v>6</v>
      </c>
      <c r="B3" s="8">
        <v>584.46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424.335</v>
      </c>
      <c r="H3" s="14">
        <f>IF(B3&gt;=ZJ,POWER(ZJ/B3,1.5)*100,IF(B3&lt;ZJ,POWER(B3/ZJ,0.6)*100))*60%</f>
        <v>29.275907785363</v>
      </c>
      <c r="I3" s="35">
        <f>IF(H3=0,"无",RANK(H3,H:H,0))</f>
        <v>15</v>
      </c>
    </row>
    <row r="4" ht="21.75" customHeight="1" spans="1:9">
      <c r="A4" s="7" t="s">
        <v>8</v>
      </c>
      <c r="B4" s="8">
        <v>503.4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36.6245876972636</v>
      </c>
      <c r="I4" s="35">
        <f>IF(H4=0,"无",RANK(H4,H:H,0))</f>
        <v>11</v>
      </c>
    </row>
    <row r="5" ht="21.75" customHeight="1" spans="1:9">
      <c r="A5" s="7" t="s">
        <v>9</v>
      </c>
      <c r="B5" s="8">
        <v>329.99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381.303333333333</v>
      </c>
      <c r="G5" s="20"/>
      <c r="H5" s="14">
        <f>IF(B5&gt;=ZJ,POWER(ZJ/B5,1.5)*100,IF(B5&lt;ZJ,POWER(B5/ZJ,0.6)*100))*60%</f>
        <v>56.735540113269</v>
      </c>
      <c r="I5" s="35">
        <f>IF(H5=0,"无",RANK(H5,H:H,0))</f>
        <v>3</v>
      </c>
    </row>
    <row r="6" ht="21.75" customHeight="1" spans="1:9">
      <c r="A6" s="7" t="s">
        <v>11</v>
      </c>
      <c r="B6" s="8">
        <v>361.76</v>
      </c>
      <c r="C6" s="9">
        <f>IF(AND(B6&gt;=av*80%,B6&lt;=av*115%),B6,"区间外")</f>
        <v>361.76</v>
      </c>
      <c r="D6" s="16"/>
      <c r="E6" s="21"/>
      <c r="F6" s="21"/>
      <c r="G6" s="20"/>
      <c r="H6" s="14">
        <f>IF(B6&gt;=ZJ,POWER(ZJ/B6,1.5)*100,IF(B6&lt;ZJ,POWER(B6/ZJ,0.6)*100))*60%</f>
        <v>59.9524662252656</v>
      </c>
      <c r="I6" s="35">
        <f>IF(H6=0,"无",RANK(H6,H:H,0))</f>
        <v>1</v>
      </c>
    </row>
    <row r="7" ht="21.75" customHeight="1" spans="1:9">
      <c r="A7" s="7" t="s">
        <v>12</v>
      </c>
      <c r="B7" s="8">
        <v>583.47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29.3504500227238</v>
      </c>
      <c r="I7" s="35">
        <f>IF(H7=0,"无",RANK(H7,H:H,0))</f>
        <v>14</v>
      </c>
    </row>
    <row r="8" ht="21.75" customHeight="1" spans="1:9">
      <c r="A8" s="7" t="s">
        <v>13</v>
      </c>
      <c r="B8" s="8">
        <v>307.45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362.238166666667</v>
      </c>
      <c r="G8" s="20"/>
      <c r="H8" s="14">
        <f>IF(B8&gt;=ZJ,POWER(ZJ/B8,1.5)*100,IF(B8&lt;ZJ,POWER(B8/ZJ,0.6)*100))*60%</f>
        <v>54.3775234705282</v>
      </c>
      <c r="I8" s="35">
        <f>IF(H8=0,"无",RANK(H8,H:H,0))</f>
        <v>5</v>
      </c>
    </row>
    <row r="9" ht="21.75" customHeight="1" spans="1:9">
      <c r="A9" s="7" t="s">
        <v>15</v>
      </c>
      <c r="B9" s="8">
        <v>503.7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36.5918725687743</v>
      </c>
      <c r="I9" s="35">
        <f>IF(H9=0,"无",RANK(H9,H:H,0))</f>
        <v>12</v>
      </c>
    </row>
    <row r="10" ht="21.75" customHeight="1" spans="1:9">
      <c r="A10" s="7" t="s">
        <v>16</v>
      </c>
      <c r="B10" s="8">
        <v>585.47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29.2001842361747</v>
      </c>
      <c r="I10" s="35">
        <f>IF(H10=0,"无",RANK(H10,H:H,0))</f>
        <v>16</v>
      </c>
    </row>
    <row r="11" ht="21.75" customHeight="1" spans="1:9">
      <c r="A11" s="7" t="s">
        <v>17</v>
      </c>
      <c r="B11" s="8">
        <v>391.6</v>
      </c>
      <c r="C11" s="9">
        <f>IF(AND(B11&gt;=av*80%,B11&lt;=av*115%),B11,"区间外")</f>
        <v>391.6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53.3799959405675</v>
      </c>
      <c r="I11" s="35">
        <f>IF(H11=0,"无",RANK(H11,H:H,0))</f>
        <v>8</v>
      </c>
    </row>
    <row r="12" ht="21.75" customHeight="1" spans="1:9">
      <c r="A12" s="7" t="s">
        <v>19</v>
      </c>
      <c r="B12" s="8">
        <v>290.77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52.5877372027543</v>
      </c>
      <c r="I12" s="35">
        <f>IF(H12=0,"无",RANK(H12,H:H,0))</f>
        <v>9</v>
      </c>
    </row>
    <row r="13" ht="21.75" customHeight="1" spans="1:9">
      <c r="A13" s="7" t="s">
        <v>20</v>
      </c>
      <c r="B13" s="8">
        <v>308.93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54.5344298164051</v>
      </c>
      <c r="I13" s="35">
        <f>IF(H13=0,"无",RANK(H13,H:H,0))</f>
        <v>4</v>
      </c>
    </row>
    <row r="14" ht="21.75" customHeight="1" spans="1:9">
      <c r="A14" s="42" t="s">
        <v>22</v>
      </c>
      <c r="B14" s="8">
        <v>388.08</v>
      </c>
      <c r="C14" s="9">
        <f>IF(AND(B14&gt;=av*80%,B14&lt;=av*115%),B14,"区间外")</f>
        <v>388.08</v>
      </c>
      <c r="D14" s="16"/>
      <c r="E14" s="28"/>
      <c r="F14" s="28"/>
      <c r="H14" s="14">
        <f>IF(B14&gt;=ZJ,POWER(ZJ/B14,1.5)*100,IF(B14&lt;ZJ,POWER(B14/ZJ,0.6)*100))*60%</f>
        <v>54.107898752161</v>
      </c>
      <c r="I14" s="35">
        <f>IF(H14=0,"无",RANK(H14,H:H,0))</f>
        <v>6</v>
      </c>
    </row>
    <row r="15" ht="21.75" customHeight="1" spans="1:9">
      <c r="A15" s="29" t="s">
        <v>23</v>
      </c>
      <c r="B15" s="8">
        <v>347.14</v>
      </c>
      <c r="C15" s="9">
        <f>IF(AND(B15&gt;=av*80%,B15&lt;=av*115%),B15,"区间外")</f>
        <v>347.14</v>
      </c>
      <c r="D15" s="16"/>
      <c r="E15" s="28"/>
      <c r="F15" s="28"/>
      <c r="G15" s="30"/>
      <c r="H15" s="14">
        <f>IF(B15&gt;=ZJ,POWER(ZJ/B15,1.5)*100,IF(B15&lt;ZJ,POWER(B15/ZJ,0.6)*100))*60%</f>
        <v>58.4867543727071</v>
      </c>
      <c r="I15" s="35">
        <f>IF(H15=0,"无",RANK(H15,H:H,0))</f>
        <v>2</v>
      </c>
    </row>
    <row r="16" ht="21.75" customHeight="1" spans="1:9">
      <c r="A16" s="42" t="s">
        <v>24</v>
      </c>
      <c r="B16" s="8">
        <v>410.3</v>
      </c>
      <c r="C16" s="9">
        <f>IF(AND(B16&gt;=av*80%,B16&lt;=av*115%),B16,"区间外")</f>
        <v>410.3</v>
      </c>
      <c r="D16" s="16"/>
      <c r="E16" s="28"/>
      <c r="F16" s="28"/>
      <c r="G16" s="30"/>
      <c r="H16" s="14">
        <f>IF(B16&gt;=ZJ,POWER(ZJ/B16,1.5)*100,IF(B16&lt;ZJ,POWER(B16/ZJ,0.6)*100))*60%</f>
        <v>49.7725951685486</v>
      </c>
      <c r="I16" s="35">
        <f>IF(H16=0,"无",RANK(H16,H:H,0))</f>
        <v>10</v>
      </c>
    </row>
    <row r="17" ht="21.75" customHeight="1" spans="1:9">
      <c r="A17" s="42" t="s">
        <v>25</v>
      </c>
      <c r="B17" s="15">
        <v>503.9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36.5700895315871</v>
      </c>
      <c r="I17" s="35">
        <f>IF(H17=0,"无",RANK(H17,H:H,0))</f>
        <v>13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2014-04-15T13:07:01Z</dcterms:created>
  <dcterms:modified xsi:type="dcterms:W3CDTF">2014-04-15T13:07:07Z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