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 activeTab="2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<sst xmlns="http://schemas.openxmlformats.org/spreadsheetml/2006/main" count="45">
  <si>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</si>
  <si>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</si>
  <si>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</si>
  <si>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</si>
  <si>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</si>
  <si>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合容</t>
  </si>
  <si>
    <t>恒顺</t>
  </si>
  <si>
    <t>算术平均值A</t>
  </si>
  <si>
    <t>日新</t>
  </si>
  <si>
    <t>桂容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</si>
  <si>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</si>
  <si>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思源</t>
  </si>
  <si>
    <t>永锦</t>
  </si>
  <si>
    <t>上虞</t>
  </si>
  <si>
    <t>基准价B：</t>
  </si>
  <si>
    <t>苏州</t>
  </si>
  <si>
    <t>赛晶</t>
  </si>
  <si>
    <t>ABB</t>
  </si>
  <si>
    <t>下浮比例：</t>
  </si>
  <si>
    <t>西电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</si>
  <si>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</si>
  <si>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</si>
  <si>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</si>
  <si>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</si>
  <si>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</si>
  <si>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</si>
  <si>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</si>
  <si>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</si>
  <si>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</si>
  <si>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</si>
  <si>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</si>
  <si>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</si>
  <si>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</si>
  <si>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</si>
  <si>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</si>
  <si>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</si>
  <si>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</si>
  <si>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</si>
  <si>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</si>
  <si>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t>新东北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</si>
  <si>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</si>
  <si>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泰开</t>
  </si>
  <si>
    <t>库柏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</si>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</sst>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177" formatCode="0.000000_ "/>
    <numFmt numFmtId="178" formatCode="0.000000_);[Red]\(0.000000\)"/>
    <numFmt numFmtId="179" formatCode="0.0000_ "/>
    <numFmt numFmtId="180" formatCode="0.0000_);[Red]\(0.0000\)"/>
    <numFmt numFmtId="181" formatCode="0.00_ "/>
    <numFmt numFmtId="182" formatCode="0.0%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80" fontId="3" fillId="2" borderId="2" xfId="0" applyNumberFormat="1" applyFont="1" applyFill="1" applyBorder="1" applyAlignment="1" applyProtection="1">
      <alignment horizontal="center" vertical="center"/>
      <protection locked="0"/>
    </xf>
    <xf numFmtId="179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5" fillId="0" borderId="0" xfId="0" applyFont="1">
      <alignment vertical="center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 shrinkToFit="1"/>
      <protection locked="0"/>
    </xf>
    <xf numFmtId="180" fontId="6" fillId="4" borderId="5" xfId="0" applyNumberFormat="1" applyFont="1" applyFill="1" applyBorder="1" applyAlignment="1" applyProtection="1">
      <alignment horizontal="center" vertical="center"/>
      <protection locked="0"/>
    </xf>
    <xf numFmtId="179" fontId="2" fillId="5" borderId="6" xfId="0" applyNumberFormat="1" applyFont="1" applyFill="1" applyBorder="1" applyAlignment="1" applyProtection="1">
      <alignment horizontal="center" vertical="center"/>
      <protection hidden="1"/>
    </xf>
    <xf numFmtId="177" fontId="5" fillId="0" borderId="0" xfId="0" applyNumberFormat="1" applyFont="1" applyProtection="1">
      <alignment vertical="center"/>
      <protection locked="0" hidden="1"/>
    </xf>
    <xf numFmtId="0" fontId="2" fillId="0" borderId="0" xfId="0" applyFont="1" applyFill="1" applyBorder="1" applyProtection="1">
      <alignment vertical="center"/>
      <protection hidden="1"/>
    </xf>
    <xf numFmtId="176" fontId="7" fillId="0" borderId="0" xfId="0" applyNumberFormat="1" applyFont="1" applyFill="1" applyBorder="1" applyProtection="1">
      <alignment vertical="center"/>
      <protection hidden="1"/>
    </xf>
    <xf numFmtId="0" fontId="8" fillId="0" borderId="0" xfId="0" applyFont="1">
      <alignment vertical="center"/>
    </xf>
    <xf numFmtId="181" fontId="7" fillId="3" borderId="4" xfId="0" applyNumberFormat="1" applyFont="1" applyFill="1" applyBorder="1" applyAlignment="1" applyProtection="1">
      <alignment horizontal="center" vertical="center"/>
      <protection hidden="1"/>
    </xf>
    <xf numFmtId="180" fontId="6" fillId="4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Protection="1">
      <alignment vertical="center"/>
      <protection locked="0" hidden="1"/>
    </xf>
    <xf numFmtId="0" fontId="4" fillId="0" borderId="7" xfId="0" applyFont="1" applyBorder="1" applyProtection="1">
      <alignment vertical="center"/>
      <protection hidden="1"/>
    </xf>
    <xf numFmtId="180" fontId="7" fillId="6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Font="1" applyBorder="1" applyProtection="1">
      <alignment vertical="center"/>
      <protection hidden="1"/>
    </xf>
    <xf numFmtId="0" fontId="9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Protection="1">
      <alignment vertical="center"/>
      <protection hidden="1"/>
    </xf>
    <xf numFmtId="180" fontId="7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 wrapText="1"/>
      <protection hidden="1"/>
    </xf>
    <xf numFmtId="9" fontId="10" fillId="0" borderId="7" xfId="0" applyNumberFormat="1" applyFont="1" applyBorder="1" applyAlignment="1" applyProtection="1">
      <alignment horizontal="center" vertical="center"/>
      <protection locked="0" hidden="1"/>
    </xf>
    <xf numFmtId="9" fontId="11" fillId="0" borderId="0" xfId="0" applyNumberFormat="1" applyFont="1" applyProtection="1">
      <alignment vertical="center"/>
      <protection hidden="1"/>
    </xf>
    <xf numFmtId="182" fontId="11" fillId="0" borderId="0" xfId="0" applyNumberFormat="1" applyFont="1" applyProtection="1">
      <alignment vertical="center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alignment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locked="0"/>
    </xf>
    <xf numFmtId="180" fontId="6" fillId="4" borderId="9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hidden="1"/>
    </xf>
    <xf numFmtId="0" fontId="2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/>
    </xf>
    <xf numFmtId="180" fontId="7" fillId="0" borderId="0" xfId="0" applyNumberFormat="1" applyFont="1" applyAlignment="1">
      <alignment horizontal="center" vertical="center"/>
    </xf>
    <xf numFmtId="179" fontId="5" fillId="0" borderId="0" xfId="0" applyNumberFormat="1" applyFont="1" applyAlignment="1" applyProtection="1">
      <alignment horizontal="center" vertical="center"/>
      <protection hidden="1"/>
    </xf>
    <xf numFmtId="179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2" xfId="0" applyFont="1" applyFill="1" applyBorder="1" applyAlignment="1" applyProtection="1">
      <alignment horizontal="center" vertical="center"/>
      <protection locked="0"/>
    </xf>
    <xf numFmtId="180" fontId="6" fillId="4" borderId="13" xfId="0" applyNumberFormat="1" applyFont="1" applyFill="1" applyBorder="1" applyAlignment="1" applyProtection="1">
      <alignment horizontal="center" vertical="center"/>
      <protection locked="0"/>
    </xf>
    <xf numFmtId="178" fontId="7" fillId="0" borderId="0" xfId="0" applyNumberFormat="1" applyFont="1">
      <alignment vertical="center"/>
    </xf>
    <xf numFmtId="177" fontId="8" fillId="0" borderId="0" xfId="0" applyNumberFormat="1" applyFont="1">
      <alignment vertical="center"/>
    </xf>
    <xf numFmtId="183" fontId="5" fillId="0" borderId="0" xfId="0" applyNumberFormat="1" applyFont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178" fontId="3" fillId="2" borderId="7" xfId="0" applyNumberFormat="1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Protection="1">
      <alignment vertical="center"/>
      <protection locked="0"/>
    </xf>
    <xf numFmtId="0" fontId="2" fillId="2" borderId="7" xfId="0" applyFont="1" applyFill="1" applyBorder="1" applyProtection="1">
      <alignment vertical="center"/>
      <protection hidden="1"/>
    </xf>
    <xf numFmtId="0" fontId="7" fillId="2" borderId="7" xfId="0" applyFont="1" applyFill="1" applyBorder="1" applyProtection="1">
      <alignment vertical="center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4" fillId="4" borderId="7" xfId="0" applyFont="1" applyFill="1" applyBorder="1" applyAlignment="1" applyProtection="1">
      <alignment horizontal="center" vertical="center" wrapText="1" shrinkToFit="1"/>
      <protection locked="0"/>
    </xf>
    <xf numFmtId="178" fontId="6" fillId="4" borderId="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Protection="1">
      <alignment vertical="center"/>
      <protection locked="0"/>
    </xf>
    <xf numFmtId="0" fontId="2" fillId="0" borderId="5" xfId="0" applyFont="1" applyBorder="1" applyProtection="1">
      <alignment vertical="center"/>
      <protection hidden="1"/>
    </xf>
    <xf numFmtId="176" fontId="7" fillId="6" borderId="5" xfId="0" applyNumberFormat="1" applyFont="1" applyFill="1" applyBorder="1" applyProtection="1">
      <alignment vertical="center"/>
      <protection hidden="1"/>
    </xf>
    <xf numFmtId="0" fontId="2" fillId="0" borderId="5" xfId="0" applyFont="1" applyFill="1" applyBorder="1" applyProtection="1">
      <alignment vertical="center"/>
      <protection hidden="1"/>
    </xf>
    <xf numFmtId="184" fontId="7" fillId="6" borderId="5" xfId="0" applyNumberFormat="1" applyFont="1" applyFill="1" applyBorder="1" applyProtection="1">
      <alignment vertical="center"/>
      <protection hidden="1"/>
    </xf>
    <xf numFmtId="178" fontId="6" fillId="4" borderId="7" xfId="0" applyNumberFormat="1" applyFont="1" applyFill="1" applyBorder="1" applyAlignment="1" applyProtection="1">
      <alignment horizontal="right" vertical="center"/>
      <protection locked="0"/>
    </xf>
    <xf numFmtId="0" fontId="2" fillId="0" borderId="7" xfId="0" applyFont="1" applyFill="1" applyBorder="1" applyProtection="1">
      <alignment vertical="center"/>
      <protection hidden="1"/>
    </xf>
    <xf numFmtId="184" fontId="7" fillId="6" borderId="7" xfId="0" applyNumberFormat="1" applyFont="1" applyFill="1" applyBorder="1" applyProtection="1">
      <alignment vertical="center"/>
      <protection hidden="1"/>
    </xf>
    <xf numFmtId="178" fontId="7" fillId="6" borderId="7" xfId="0" applyNumberFormat="1" applyFont="1" applyFill="1" applyBorder="1" applyProtection="1">
      <alignment vertical="center"/>
      <protection hidden="1"/>
    </xf>
    <xf numFmtId="0" fontId="3" fillId="0" borderId="7" xfId="0" applyFont="1" applyBorder="1" applyProtection="1">
      <alignment vertical="center"/>
      <protection hidden="1"/>
    </xf>
    <xf numFmtId="185" fontId="6" fillId="3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left" vertical="center" wrapText="1"/>
      <protection hidden="1"/>
    </xf>
    <xf numFmtId="177" fontId="2" fillId="2" borderId="7" xfId="0" applyNumberFormat="1" applyFont="1" applyFill="1" applyBorder="1" applyAlignment="1" applyProtection="1">
      <alignment horizontal="center" vertical="center"/>
      <protection hidden="1"/>
    </xf>
    <xf numFmtId="183" fontId="4" fillId="2" borderId="7" xfId="0" applyNumberFormat="1" applyFont="1" applyFill="1" applyBorder="1" applyAlignment="1" applyProtection="1">
      <alignment horizontal="center" vertical="center"/>
      <protection hidden="1"/>
    </xf>
    <xf numFmtId="177" fontId="7" fillId="6" borderId="7" xfId="0" applyNumberFormat="1" applyFont="1" applyFill="1" applyBorder="1" applyAlignment="1" applyProtection="1">
      <alignment horizontal="right" vertical="center"/>
      <protection hidden="1"/>
    </xf>
    <xf numFmtId="183" fontId="6" fillId="3" borderId="7" xfId="0" applyNumberFormat="1" applyFont="1" applyFill="1" applyBorder="1" applyAlignment="1" applyProtection="1">
      <alignment horizontal="center" vertical="center"/>
      <protection hidden="1"/>
    </xf>
    <xf numFmtId="181" fontId="7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workbookViewId="0">
      <selection activeCell="B2" sqref="B2:B16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600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40.7397301426204</v>
      </c>
      <c r="I2" s="35">
        <f t="shared" ref="I2:I20" si="0">IF(H2=0,"无",RANK(H2,H:H,0))</f>
        <v>14</v>
      </c>
    </row>
    <row r="3" ht="21.75" customHeight="1" spans="1:9">
      <c r="A3" s="7" t="s">
        <v>6</v>
      </c>
      <c r="B3" s="8">
        <v>500</v>
      </c>
      <c r="C3" s="9">
        <f>IF(AND(B3&gt;=av*80%,B3&lt;=av*115%),B3,"区间外")</f>
        <v>500</v>
      </c>
      <c r="D3" s="16"/>
      <c r="E3" s="17" t="s">
        <v>7</v>
      </c>
      <c r="F3" s="18">
        <f>SUM(B:B)/COUNT(B:B)</f>
        <v>444</v>
      </c>
      <c r="H3" s="14">
        <f>IF(B3&gt;=ZJ,POWER(ZJ/B3,1.5)*100,IF(B3&lt;ZJ,POWER(B3/ZJ,0.6)*100))*60%</f>
        <v>53.5537660458873</v>
      </c>
      <c r="I3" s="35">
        <f>IF(H3=0,"无",RANK(H3,H:H,0))</f>
        <v>1</v>
      </c>
    </row>
    <row r="4" ht="21.75" customHeight="1" spans="1:9">
      <c r="A4" s="7" t="s">
        <v>8</v>
      </c>
      <c r="B4" s="8">
        <v>500</v>
      </c>
      <c r="C4" s="9">
        <f>IF(AND(B4&gt;=av*80%,B4&lt;=av*115%),B4,"区间外")</f>
        <v>500</v>
      </c>
      <c r="D4" s="16"/>
      <c r="H4" s="14">
        <f>IF(B4&gt;=ZJ,POWER(ZJ/B4,1.5)*100,IF(B4&lt;ZJ,POWER(B4/ZJ,0.6)*100))*60%</f>
        <v>53.5537660458873</v>
      </c>
      <c r="I4" s="35">
        <f>IF(H4=0,"无",RANK(H4,H:H,0))</f>
        <v>1</v>
      </c>
    </row>
    <row r="5" ht="21.75" customHeight="1" spans="1:9">
      <c r="A5" s="7" t="s">
        <v>9</v>
      </c>
      <c r="B5" s="8">
        <v>300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487.909090909091</v>
      </c>
      <c r="G5" s="20"/>
      <c r="H5" s="14">
        <f>IF(B5&gt;=ZJ,POWER(ZJ/B5,1.5)*100,IF(B5&lt;ZJ,POWER(B5/ZJ,0.6)*100))*60%</f>
        <v>46.2153763443515</v>
      </c>
      <c r="I5" s="35">
        <f>IF(H5=0,"无",RANK(H5,H:H,0))</f>
        <v>12</v>
      </c>
    </row>
    <row r="6" ht="21.75" customHeight="1" spans="1:9">
      <c r="A6" s="7" t="s">
        <v>11</v>
      </c>
      <c r="B6" s="8">
        <v>500</v>
      </c>
      <c r="C6" s="9">
        <f>IF(AND(B6&gt;=av*80%,B6&lt;=av*115%),B6,"区间外")</f>
        <v>500</v>
      </c>
      <c r="D6" s="16"/>
      <c r="E6" s="21"/>
      <c r="F6" s="21"/>
      <c r="G6" s="20"/>
      <c r="H6" s="14">
        <f>IF(B6&gt;=ZJ,POWER(ZJ/B6,1.5)*100,IF(B6&lt;ZJ,POWER(B6/ZJ,0.6)*100))*60%</f>
        <v>53.5537660458873</v>
      </c>
      <c r="I6" s="35">
        <f>IF(H6=0,"无",RANK(H6,H:H,0))</f>
        <v>1</v>
      </c>
    </row>
    <row r="7" ht="21.75" customHeight="1" spans="1:9">
      <c r="A7" s="7" t="s">
        <v>12</v>
      </c>
      <c r="B7" s="8">
        <v>500</v>
      </c>
      <c r="C7" s="9">
        <f>IF(AND(B7&gt;=av*80%,B7&lt;=av*115%),B7,"区间外")</f>
        <v>500</v>
      </c>
      <c r="D7" s="16"/>
      <c r="E7" s="22"/>
      <c r="F7" s="22"/>
      <c r="H7" s="14">
        <f>IF(B7&gt;=ZJ,POWER(ZJ/B7,1.5)*100,IF(B7&lt;ZJ,POWER(B7/ZJ,0.6)*100))*60%</f>
        <v>53.5537660458873</v>
      </c>
      <c r="I7" s="35">
        <f>IF(H7=0,"无",RANK(H7,H:H,0))</f>
        <v>1</v>
      </c>
    </row>
    <row r="8" ht="21.75" customHeight="1" spans="1:9">
      <c r="A8" s="7" t="s">
        <v>13</v>
      </c>
      <c r="B8" s="8">
        <v>500</v>
      </c>
      <c r="C8" s="9">
        <f>IF(AND(B8&gt;=av*80%,B8&lt;=av*115%),B8,"区间外")</f>
        <v>500</v>
      </c>
      <c r="D8" s="16"/>
      <c r="E8" s="17" t="s">
        <v>14</v>
      </c>
      <c r="F8" s="18">
        <f>IF(COUNT(C:C)=0,av*(1-XF),平均值A1*(1-XF))</f>
        <v>463.513636363636</v>
      </c>
      <c r="G8" s="20"/>
      <c r="H8" s="14">
        <f>IF(B8&gt;=ZJ,POWER(ZJ/B8,1.5)*100,IF(B8&lt;ZJ,POWER(B8/ZJ,0.6)*100))*60%</f>
        <v>53.5537660458873</v>
      </c>
      <c r="I8" s="35">
        <f>IF(H8=0,"无",RANK(H8,H:H,0))</f>
        <v>1</v>
      </c>
    </row>
    <row r="9" ht="21.75" customHeight="1" spans="1:9">
      <c r="A9" s="7" t="s">
        <v>15</v>
      </c>
      <c r="B9" s="8">
        <v>500</v>
      </c>
      <c r="C9" s="9">
        <f>IF(AND(B9&gt;=av*80%,B9&lt;=av*115%),B9,"区间外")</f>
        <v>500</v>
      </c>
      <c r="D9" s="16"/>
      <c r="E9" s="11"/>
      <c r="F9" s="23"/>
      <c r="G9" s="20"/>
      <c r="H9" s="14">
        <f>IF(B9&gt;=ZJ,POWER(ZJ/B9,1.5)*100,IF(B9&lt;ZJ,POWER(B9/ZJ,0.6)*100))*60%</f>
        <v>53.5537660458873</v>
      </c>
      <c r="I9" s="35">
        <f>IF(H9=0,"无",RANK(H9,H:H,0))</f>
        <v>1</v>
      </c>
    </row>
    <row r="10" ht="21.75" customHeight="1" spans="1:9">
      <c r="A10" s="7" t="s">
        <v>16</v>
      </c>
      <c r="B10" s="8">
        <v>268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43.1911350723646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367</v>
      </c>
      <c r="C11" s="9">
        <f>IF(AND(B11&gt;=av*80%,B11&lt;=av*115%),B11,"区间外")</f>
        <v>367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52.1570932272469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125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27.3312660005341</v>
      </c>
      <c r="I12" s="35">
        <f>IF(H12=0,"无",RANK(H12,H:H,0))</f>
        <v>15</v>
      </c>
    </row>
    <row r="13" ht="21.75" customHeight="1" spans="1:9">
      <c r="A13" s="7"/>
      <c r="B13" s="8">
        <v>500</v>
      </c>
      <c r="C13" s="9">
        <f>IF(AND(B13&gt;=av*80%,B13&lt;=av*115%),B13,"区间外")</f>
        <v>500</v>
      </c>
      <c r="D13" s="16"/>
      <c r="E13" s="28" t="s">
        <v>20</v>
      </c>
      <c r="F13" s="28"/>
      <c r="H13" s="14">
        <f>IF(B13&gt;=ZJ,POWER(ZJ/B13,1.5)*100,IF(B13&lt;ZJ,POWER(B13/ZJ,0.6)*100))*60%</f>
        <v>53.5537660458873</v>
      </c>
      <c r="I13" s="35">
        <f>IF(H13=0,"无",RANK(H13,H:H,0))</f>
        <v>1</v>
      </c>
    </row>
    <row r="14" ht="21.75" customHeight="1" spans="1:9">
      <c r="A14" s="29"/>
      <c r="B14" s="8">
        <v>500</v>
      </c>
      <c r="C14" s="9">
        <f>IF(AND(B14&gt;=av*80%,B14&lt;=av*115%),B14,"区间外")</f>
        <v>500</v>
      </c>
      <c r="D14" s="16"/>
      <c r="E14" s="28"/>
      <c r="F14" s="28"/>
      <c r="H14" s="14">
        <f>IF(B14&gt;=ZJ,POWER(ZJ/B14,1.5)*100,IF(B14&lt;ZJ,POWER(B14/ZJ,0.6)*100))*60%</f>
        <v>53.5537660458873</v>
      </c>
      <c r="I14" s="35">
        <f>IF(H14=0,"无",RANK(H14,H:H,0))</f>
        <v>1</v>
      </c>
    </row>
    <row r="15" ht="21.75" customHeight="1" spans="1:9">
      <c r="A15" s="29"/>
      <c r="B15" s="8">
        <v>500</v>
      </c>
      <c r="C15" s="9">
        <f>IF(AND(B15&gt;=av*80%,B15&lt;=av*115%),B15,"区间外")</f>
        <v>500</v>
      </c>
      <c r="D15" s="16"/>
      <c r="E15" s="28"/>
      <c r="F15" s="28"/>
      <c r="G15" s="30"/>
      <c r="H15" s="14">
        <f>IF(B15&gt;=ZJ,POWER(ZJ/B15,1.5)*100,IF(B15&lt;ZJ,POWER(B15/ZJ,0.6)*100))*60%</f>
        <v>53.5537660458873</v>
      </c>
      <c r="I15" s="35">
        <f>IF(H15=0,"无",RANK(H15,H:H,0))</f>
        <v>1</v>
      </c>
    </row>
    <row r="16" ht="21.75" customHeight="1" spans="1:9">
      <c r="A16" s="29"/>
      <c r="B16" s="8">
        <v>500</v>
      </c>
      <c r="C16" s="9">
        <f>IF(AND(B16&gt;=av*80%,B16&lt;=av*115%),B16,"区间外")</f>
        <v>500</v>
      </c>
      <c r="D16" s="16"/>
      <c r="E16" s="28"/>
      <c r="F16" s="28"/>
      <c r="G16" s="30"/>
      <c r="H16" s="14">
        <f>IF(B16&gt;=ZJ,POWER(ZJ/B16,1.5)*100,IF(B16&lt;ZJ,POWER(B16/ZJ,0.6)*100))*60%</f>
        <v>53.5537660458873</v>
      </c>
      <c r="I16" s="35">
        <f>IF(H16=0,"无",RANK(H16,H:H,0))</f>
        <v>1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21</v>
      </c>
      <c r="I1" s="50"/>
      <c r="J1" s="67" t="s">
        <v>22</v>
      </c>
      <c r="K1" s="50"/>
      <c r="L1" s="68" t="s">
        <v>23</v>
      </c>
    </row>
    <row r="2" ht="24" customHeight="1" spans="1:12">
      <c r="A2" s="53" t="s">
        <v>9</v>
      </c>
      <c r="B2" s="54">
        <v>463.349999</v>
      </c>
      <c r="C2" s="55"/>
      <c r="D2" s="56" t="s">
        <v>24</v>
      </c>
      <c r="E2" s="57">
        <f>COUNT(B:B)</f>
        <v>12</v>
      </c>
      <c r="F2" s="22"/>
      <c r="G2" s="58" t="s">
        <v>25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6</v>
      </c>
      <c r="B3" s="60">
        <v>337.5333</v>
      </c>
      <c r="C3" s="55"/>
      <c r="D3" s="22"/>
      <c r="E3" s="30"/>
      <c r="F3" s="22"/>
      <c r="G3" s="61" t="s">
        <v>26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8</v>
      </c>
      <c r="B4" s="60">
        <v>432.780075</v>
      </c>
      <c r="C4" s="55"/>
      <c r="D4" s="19" t="s">
        <v>27</v>
      </c>
      <c r="E4" s="63">
        <f>SUM(B:B)</f>
        <v>4868.191299</v>
      </c>
      <c r="F4" s="22"/>
      <c r="G4" s="61" t="s">
        <v>28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5</v>
      </c>
      <c r="B5" s="60">
        <v>432.050112</v>
      </c>
      <c r="C5" s="55"/>
      <c r="D5" s="22"/>
      <c r="E5" s="30"/>
      <c r="F5" s="22"/>
      <c r="G5" s="61" t="s">
        <v>29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11</v>
      </c>
      <c r="B6" s="60">
        <v>458.523</v>
      </c>
      <c r="C6" s="55"/>
      <c r="D6" s="19" t="s">
        <v>30</v>
      </c>
      <c r="E6" s="63">
        <f>MAX(B:B)</f>
        <v>466.011</v>
      </c>
      <c r="F6" s="22"/>
      <c r="G6" s="61" t="s">
        <v>31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12</v>
      </c>
      <c r="B7" s="60">
        <v>344.92</v>
      </c>
      <c r="C7" s="55"/>
      <c r="D7" s="19" t="s">
        <v>32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13</v>
      </c>
      <c r="B8" s="60">
        <v>341.172</v>
      </c>
      <c r="C8" s="55"/>
      <c r="D8" s="19" t="s">
        <v>33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15</v>
      </c>
      <c r="B9" s="60">
        <v>325.5525</v>
      </c>
      <c r="C9" s="55"/>
      <c r="D9" s="22"/>
      <c r="E9" s="30"/>
      <c r="F9" s="22"/>
      <c r="G9" s="64" t="s">
        <v>34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16</v>
      </c>
      <c r="B10" s="60">
        <v>372.989659</v>
      </c>
      <c r="C10" s="55"/>
      <c r="D10" s="19" t="s">
        <v>35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17</v>
      </c>
      <c r="B11" s="60">
        <v>466.011</v>
      </c>
      <c r="C11" s="55"/>
      <c r="D11" s="19" t="s">
        <v>36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19</v>
      </c>
      <c r="B12" s="60">
        <v>461.049995</v>
      </c>
      <c r="C12" s="55"/>
      <c r="D12" s="19" t="s">
        <v>37</v>
      </c>
      <c r="E12" s="63">
        <f>SMALL(B:B,3)</f>
        <v>341.172</v>
      </c>
      <c r="F12" s="22"/>
      <c r="G12" s="64" t="s">
        <v>38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39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40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tabSelected="1" workbookViewId="0">
      <selection activeCell="I5" sqref="A5:I5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9</v>
      </c>
      <c r="B2" s="8">
        <v>241</v>
      </c>
      <c r="C2" s="9">
        <f>IF(AND(B2&gt;=av*80%,B2&lt;=av*115%),B2,"区间外")</f>
        <v>241</v>
      </c>
      <c r="D2" s="10"/>
      <c r="E2" s="11"/>
      <c r="F2" s="12"/>
      <c r="H2" s="14">
        <f>IF(B2&gt;=ZJ,POWER(ZJ/B2,2)*100,IF(B2&lt;ZJ,POWER(B2/ZJ,0.6)*100))*60%</f>
        <v>58.6475795581209</v>
      </c>
      <c r="I2" s="35">
        <f t="shared" ref="I2:I20" si="0">IF(H2=0,"无",RANK(H2,H:H,0))</f>
        <v>2</v>
      </c>
    </row>
    <row r="3" ht="21.75" customHeight="1" spans="1:9">
      <c r="A3" s="7" t="s">
        <v>5</v>
      </c>
      <c r="B3" s="8">
        <v>320.99</v>
      </c>
      <c r="C3" s="9">
        <f>IF(AND(B3&gt;=av*80%,B3&lt;=av*115%),B3,"区间外")</f>
        <v>320.99</v>
      </c>
      <c r="D3" s="16"/>
      <c r="E3" s="17" t="s">
        <v>7</v>
      </c>
      <c r="F3" s="18">
        <f>SUM(B:B)/COUNT(B:B)</f>
        <v>281.01</v>
      </c>
      <c r="H3" s="14">
        <f>IF(B3&gt;=ZJ,POWER(ZJ/B3,2)*100,IF(B3&lt;ZJ,POWER(B3/ZJ,0.6)*100))*60%</f>
        <v>36.4927160346141</v>
      </c>
      <c r="I3" s="35">
        <f>IF(H3=0,"无",RANK(H3,H:H,0))</f>
        <v>9</v>
      </c>
    </row>
    <row r="4" ht="21.75" customHeight="1" spans="1:9">
      <c r="A4" s="7" t="s">
        <v>8</v>
      </c>
      <c r="B4" s="8">
        <v>309</v>
      </c>
      <c r="C4" s="9">
        <f>IF(AND(B4&gt;=av*80%,B4&lt;=av*115%),B4,"区间外")</f>
        <v>309</v>
      </c>
      <c r="D4" s="16"/>
      <c r="H4" s="14">
        <f>IF(B4&gt;=ZJ,POWER(ZJ/B4,2)*100,IF(B4&lt;ZJ,POWER(B4/ZJ,0.6)*100))*60%</f>
        <v>39.3796846842304</v>
      </c>
      <c r="I4" s="35">
        <f>IF(H4=0,"无",RANK(H4,H:H,0))</f>
        <v>6</v>
      </c>
    </row>
    <row r="5" ht="21.75" customHeight="1" spans="1:9">
      <c r="A5" s="7" t="s">
        <v>41</v>
      </c>
      <c r="B5" s="8">
        <v>173.01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294.51</v>
      </c>
      <c r="G5" s="20"/>
      <c r="H5" s="14">
        <f>IF(B5&gt;=ZJ,POWER(ZJ/B5,2)*100,IF(B5&lt;ZJ,POWER(B5/ZJ,0.6)*100))*60%</f>
        <v>48.0709374110882</v>
      </c>
      <c r="I5" s="35">
        <f>IF(H5=0,"无",RANK(H5,H:H,0))</f>
        <v>3</v>
      </c>
    </row>
    <row r="6" ht="21.75" customHeight="1" spans="1:9">
      <c r="A6" s="7" t="s">
        <v>42</v>
      </c>
      <c r="B6" s="8">
        <v>312</v>
      </c>
      <c r="C6" s="9">
        <f>IF(AND(B6&gt;=av*80%,B6&lt;=av*115%),B6,"区间外")</f>
        <v>312</v>
      </c>
      <c r="D6" s="16"/>
      <c r="E6" s="21"/>
      <c r="F6" s="21"/>
      <c r="G6" s="20"/>
      <c r="H6" s="14">
        <f>IF(B6&gt;=ZJ,POWER(ZJ/B6,2)*100,IF(B6&lt;ZJ,POWER(B6/ZJ,0.6)*100))*60%</f>
        <v>38.6260239289016</v>
      </c>
      <c r="I6" s="35">
        <f>IF(H6=0,"无",RANK(H6,H:H,0))</f>
        <v>7</v>
      </c>
    </row>
    <row r="7" ht="21.75" customHeight="1" spans="1:9">
      <c r="A7" s="7" t="s">
        <v>11</v>
      </c>
      <c r="B7" s="8">
        <v>316.08</v>
      </c>
      <c r="C7" s="9">
        <f>IF(AND(B7&gt;=av*80%,B7&lt;=av*115%),B7,"区间外")</f>
        <v>316.08</v>
      </c>
      <c r="D7" s="16"/>
      <c r="E7" s="22"/>
      <c r="F7" s="22"/>
      <c r="H7" s="14">
        <f>IF(B7&gt;=ZJ,POWER(ZJ/B7,2)*100,IF(B7&lt;ZJ,POWER(B7/ZJ,0.6)*100))*60%</f>
        <v>37.6352807310071</v>
      </c>
      <c r="I7" s="35">
        <f>IF(H7=0,"无",RANK(H7,H:H,0))</f>
        <v>8</v>
      </c>
    </row>
    <row r="8" ht="21.75" customHeight="1" spans="1:9">
      <c r="A8" s="7" t="s">
        <v>17</v>
      </c>
      <c r="B8" s="8">
        <v>249.21</v>
      </c>
      <c r="C8" s="9">
        <f>IF(AND(B8&gt;=av*80%,B8&lt;=av*115%),B8,"区间外")</f>
        <v>249.21</v>
      </c>
      <c r="D8" s="16"/>
      <c r="E8" s="17" t="s">
        <v>14</v>
      </c>
      <c r="F8" s="18">
        <f>IF(COUNT(C:C)=0,av*(1-XF),平均值A1*(1-XF))</f>
        <v>250.3335</v>
      </c>
      <c r="G8" s="20"/>
      <c r="H8" s="14">
        <f>IF(B8&gt;=ZJ,POWER(ZJ/B8,2)*100,IF(B8&lt;ZJ,POWER(B8/ZJ,0.6)*100))*60%</f>
        <v>59.8382862034994</v>
      </c>
      <c r="I8" s="35">
        <f>IF(H8=0,"无",RANK(H8,H:H,0))</f>
        <v>1</v>
      </c>
    </row>
    <row r="9" ht="21.75" customHeight="1" spans="1:9">
      <c r="A9" s="7" t="s">
        <v>19</v>
      </c>
      <c r="B9" s="8">
        <v>300.8</v>
      </c>
      <c r="C9" s="9">
        <f>IF(AND(B9&gt;=av*80%,B9&lt;=av*115%),B9,"区间外")</f>
        <v>300.8</v>
      </c>
      <c r="D9" s="16"/>
      <c r="E9" s="11"/>
      <c r="F9" s="23"/>
      <c r="G9" s="20"/>
      <c r="H9" s="14">
        <f>IF(B9&gt;=ZJ,POWER(ZJ/B9,2)*100,IF(B9&lt;ZJ,POWER(B9/ZJ,0.6)*100))*60%</f>
        <v>41.555980078556</v>
      </c>
      <c r="I9" s="35">
        <f>IF(H9=0,"无",RANK(H9,H:H,0))</f>
        <v>4</v>
      </c>
    </row>
    <row r="10" ht="21.75" customHeight="1" spans="1:9">
      <c r="A10" s="7" t="s">
        <v>39</v>
      </c>
      <c r="B10" s="8">
        <v>307</v>
      </c>
      <c r="C10" s="9">
        <f>IF(AND(B10&gt;=av*80%,B10&lt;=av*115%),B10,"区间外")</f>
        <v>307</v>
      </c>
      <c r="D10" s="16"/>
      <c r="G10" s="24"/>
      <c r="H10" s="14">
        <f>IF(B10&gt;=ZJ,POWER(ZJ/B10,2)*100,IF(B10&lt;ZJ,POWER(B10/ZJ,0.6)*100))*60%</f>
        <v>39.8944463425076</v>
      </c>
      <c r="I10" s="35">
        <f>IF(H10=0,"无",RANK(H10,H:H,0))</f>
        <v>5</v>
      </c>
    </row>
    <row r="11" ht="21.75" customHeight="1" spans="1:9">
      <c r="A11" s="7"/>
      <c r="B11" s="8"/>
      <c r="C11" s="9" t="str">
        <f>IF(AND(B11&gt;=av*80%,B11&lt;=av*115%),B11,"区间外")</f>
        <v>区间外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0</v>
      </c>
      <c r="I11" s="35" t="str">
        <f>IF(H11=0,"无",RANK(H11,H:H,0))</f>
        <v>无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43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B2" sqref="B2:B12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5</v>
      </c>
      <c r="B2" s="8">
        <v>450</v>
      </c>
      <c r="C2" s="9">
        <f>IF(AND(B2&gt;=算术平均值A*80%,B2&lt;=算术平均值A*115%),B2,"区间外")</f>
        <v>450</v>
      </c>
      <c r="D2" s="10"/>
      <c r="E2" s="11"/>
      <c r="F2" s="12"/>
      <c r="G2" s="13"/>
      <c r="H2" s="14">
        <f>IF(B2&gt;=ZJ,POWER(ZJ/B2,1.5)*100,IF(B2&lt;ZJ,POWER(B2/ZJ,0.6)*100))*60%</f>
        <v>59.8200900300225</v>
      </c>
      <c r="I2" s="35">
        <f t="shared" ref="I2:I27" si="0">IF(H2=0,"无",RANK(H2,H:H,0))</f>
        <v>1</v>
      </c>
    </row>
    <row r="3" ht="20.25" customHeight="1" spans="1:9">
      <c r="A3" s="7" t="s">
        <v>6</v>
      </c>
      <c r="B3" s="15">
        <v>510</v>
      </c>
      <c r="C3" s="9">
        <f>IF(AND(B3&gt;=算术平均值A*80%,B3&lt;=算术平均值A*115%),B3,"区间外")</f>
        <v>510</v>
      </c>
      <c r="D3" s="16"/>
      <c r="E3" s="17" t="s">
        <v>7</v>
      </c>
      <c r="F3" s="18">
        <f>SUM(B:B)/COUNT(B:B)</f>
        <v>489.090909090909</v>
      </c>
      <c r="G3" s="13"/>
      <c r="H3" s="14">
        <f>IF(B3&gt;=ZJ,POWER(ZJ/B3,1.5)*100,IF(B3&lt;ZJ,POWER(B3/ZJ,0.6)*100))*60%</f>
        <v>49.5804619478391</v>
      </c>
      <c r="I3" s="35">
        <f>IF(H3=0,"无",RANK(H3,H:H,0))</f>
        <v>7</v>
      </c>
    </row>
    <row r="4" ht="20.25" customHeight="1" spans="1:12">
      <c r="A4" s="7" t="s">
        <v>8</v>
      </c>
      <c r="B4" s="15">
        <v>520</v>
      </c>
      <c r="C4" s="9">
        <f>IF(AND(B4&gt;=算术平均值A*80%,B4&lt;=算术平均值A*115%),B4,"区间外")</f>
        <v>520</v>
      </c>
      <c r="D4" s="16"/>
      <c r="E4" s="5"/>
      <c r="F4" s="5"/>
      <c r="G4" s="13"/>
      <c r="H4" s="14">
        <f>IF(B4&gt;=ZJ,POWER(ZJ/B4,1.5)*100,IF(B4&lt;ZJ,POWER(B4/ZJ,0.6)*100))*60%</f>
        <v>48.1571545022507</v>
      </c>
      <c r="I4" s="35">
        <f>IF(H4=0,"无",RANK(H4,H:H,0))</f>
        <v>8</v>
      </c>
      <c r="K4" s="36"/>
      <c r="L4" s="36"/>
    </row>
    <row r="5" ht="20.25" customHeight="1" spans="1:9">
      <c r="A5" s="7" t="s">
        <v>9</v>
      </c>
      <c r="B5" s="15">
        <v>530</v>
      </c>
      <c r="C5" s="9">
        <f>IF(AND(B5&gt;=算术平均值A*80%,B5&lt;=算术平均值A*115%),B5,"区间外")</f>
        <v>530</v>
      </c>
      <c r="D5" s="16"/>
      <c r="E5" s="19" t="s">
        <v>10</v>
      </c>
      <c r="F5" s="18">
        <f>SUM(C:C)/COUNT(C:C)</f>
        <v>499</v>
      </c>
      <c r="G5" s="20"/>
      <c r="H5" s="14">
        <f>IF(B5&gt;=ZJ,POWER(ZJ/B5,1.5)*100,IF(B5&lt;ZJ,POWER(B5/ZJ,0.6)*100))*60%</f>
        <v>46.8006654829375</v>
      </c>
      <c r="I5" s="35">
        <f>IF(H5=0,"无",RANK(H5,H:H,0))</f>
        <v>9</v>
      </c>
    </row>
    <row r="6" ht="20.25" customHeight="1" spans="1:9">
      <c r="A6" s="7" t="s">
        <v>11</v>
      </c>
      <c r="B6" s="15">
        <v>540</v>
      </c>
      <c r="C6" s="9">
        <f>IF(AND(B6&gt;=算术平均值A*80%,B6&lt;=算术平均值A*115%),B6,"区间外")</f>
        <v>540</v>
      </c>
      <c r="D6" s="16"/>
      <c r="E6" s="21"/>
      <c r="F6" s="21"/>
      <c r="G6" s="20"/>
      <c r="H6" s="14">
        <f>IF(B6&gt;=ZJ,POWER(ZJ/B6,1.5)*100,IF(B6&lt;ZJ,POWER(B6/ZJ,0.6)*100))*60%</f>
        <v>45.5066843075461</v>
      </c>
      <c r="I6" s="35">
        <f>IF(H6=0,"无",RANK(H6,H:H,0))</f>
        <v>10</v>
      </c>
    </row>
    <row r="7" ht="20.25" customHeight="1" spans="1:9">
      <c r="A7" s="7" t="s">
        <v>12</v>
      </c>
      <c r="B7" s="15">
        <v>550</v>
      </c>
      <c r="C7" s="9">
        <f>IF(AND(B7&gt;=算术平均值A*80%,B7&lt;=算术平均值A*115%),B7,"区间外")</f>
        <v>550</v>
      </c>
      <c r="D7" s="16"/>
      <c r="E7" s="22"/>
      <c r="F7" s="22"/>
      <c r="G7" s="13"/>
      <c r="H7" s="14">
        <f>IF(B7&gt;=ZJ,POWER(ZJ/B7,1.5)*100,IF(B7&lt;ZJ,POWER(B7/ZJ,0.6)*100))*60%</f>
        <v>44.2712514543913</v>
      </c>
      <c r="I7" s="35">
        <f>IF(H7=0,"无",RANK(H7,H:H,0))</f>
        <v>11</v>
      </c>
    </row>
    <row r="8" ht="20.25" customHeight="1" spans="1:9">
      <c r="A8" s="7" t="s">
        <v>13</v>
      </c>
      <c r="B8" s="15">
        <v>490</v>
      </c>
      <c r="C8" s="9">
        <f>IF(AND(B8&gt;=算术平均值A*80%,B8&lt;=算术平均值A*115%),B8,"区间外")</f>
        <v>490</v>
      </c>
      <c r="D8" s="16"/>
      <c r="E8" s="17" t="s">
        <v>14</v>
      </c>
      <c r="F8" s="18">
        <f>IF(COUNT(C:C)=0,算术平均值A*(1-下浮比例),算术平均值A1*(1-下浮比例))</f>
        <v>449.1</v>
      </c>
      <c r="G8" s="20"/>
      <c r="H8" s="14">
        <f>IF(B8&gt;=ZJ,POWER(ZJ/B8,1.5)*100,IF(B8&lt;ZJ,POWER(B8/ZJ,0.6)*100))*60%</f>
        <v>52.6467677643844</v>
      </c>
      <c r="I8" s="35">
        <f>IF(H8=0,"无",RANK(H8,H:H,0))</f>
        <v>6</v>
      </c>
    </row>
    <row r="9" ht="20.25" customHeight="1" spans="1:9">
      <c r="A9" s="7" t="s">
        <v>15</v>
      </c>
      <c r="B9" s="15">
        <v>480</v>
      </c>
      <c r="C9" s="9">
        <f>IF(AND(B9&gt;=算术平均值A*80%,B9&lt;=算术平均值A*115%),B9,"区间外")</f>
        <v>480</v>
      </c>
      <c r="D9" s="16"/>
      <c r="E9" s="11"/>
      <c r="F9" s="23"/>
      <c r="G9" s="20"/>
      <c r="H9" s="14">
        <f>IF(B9&gt;=ZJ,POWER(ZJ/B9,1.5)*100,IF(B9&lt;ZJ,POWER(B9/ZJ,0.6)*100))*60%</f>
        <v>54.3005185441185</v>
      </c>
      <c r="I9" s="35">
        <f>IF(H9=0,"无",RANK(H9,H:H,0))</f>
        <v>5</v>
      </c>
    </row>
    <row r="10" ht="20.25" customHeight="1" spans="1:9">
      <c r="A10" s="7" t="s">
        <v>16</v>
      </c>
      <c r="B10" s="15">
        <v>470</v>
      </c>
      <c r="C10" s="9">
        <f>IF(AND(B10&gt;=算术平均值A*80%,B10&lt;=算术平均值A*115%),B10,"区间外")</f>
        <v>470</v>
      </c>
      <c r="D10" s="16"/>
      <c r="E10" s="5"/>
      <c r="F10" s="5"/>
      <c r="G10" s="24"/>
      <c r="H10" s="14">
        <f>IF(B10&gt;=ZJ,POWER(ZJ/B10,1.5)*100,IF(B10&lt;ZJ,POWER(B10/ZJ,0.6)*100))*60%</f>
        <v>56.0426994466775</v>
      </c>
      <c r="I10" s="35">
        <f>IF(H10=0,"无",RANK(H10,H:H,0))</f>
        <v>3</v>
      </c>
    </row>
    <row r="11" ht="20.25" customHeight="1" spans="1:9">
      <c r="A11" s="7" t="s">
        <v>17</v>
      </c>
      <c r="B11" s="15">
        <v>450</v>
      </c>
      <c r="C11" s="9">
        <f>IF(AND(B11&gt;=算术平均值A*80%,B11&lt;=算术平均值A*115%),B11,"区间外")</f>
        <v>450</v>
      </c>
      <c r="D11" s="16"/>
      <c r="E11" s="17" t="s">
        <v>18</v>
      </c>
      <c r="F11" s="25">
        <v>0.1</v>
      </c>
      <c r="G11" s="24"/>
      <c r="H11" s="14">
        <f>IF(B11&gt;=ZJ,POWER(ZJ/B11,1.5)*100,IF(B11&lt;ZJ,POWER(B11/ZJ,0.6)*100))*60%</f>
        <v>59.8200900300225</v>
      </c>
      <c r="I11" s="35">
        <f>IF(H11=0,"无",RANK(H11,H:H,0))</f>
        <v>1</v>
      </c>
    </row>
    <row r="12" ht="20.25" customHeight="1" spans="1:9">
      <c r="A12" s="7" t="s">
        <v>19</v>
      </c>
      <c r="B12" s="15">
        <v>390</v>
      </c>
      <c r="C12" s="9" t="str">
        <f>IF(AND(B12&gt;=算术平均值A*80%,B12&lt;=算术平均值A*115%),B12,"区间外")</f>
        <v>区间外</v>
      </c>
      <c r="D12" s="16"/>
      <c r="E12" s="26"/>
      <c r="F12" s="27"/>
      <c r="G12" s="13"/>
      <c r="H12" s="14">
        <f>IF(B12&gt;=ZJ,POWER(ZJ/B12,1.5)*100,IF(B12&lt;ZJ,POWER(B12/ZJ,0.6)*100))*60%</f>
        <v>55.1295162384955</v>
      </c>
      <c r="I12" s="35">
        <f>IF(H12=0,"无",RANK(H12,H:H,0))</f>
        <v>4</v>
      </c>
    </row>
    <row r="13" ht="20.25" customHeight="1" spans="1:9">
      <c r="A13" s="7"/>
      <c r="B13" s="15"/>
      <c r="C13" s="9" t="str">
        <f>IF(AND(B13&gt;=算术平均值A*80%,B13&lt;=算术平均值A*115%),B13,"区间外")</f>
        <v>区间外</v>
      </c>
      <c r="D13" s="16"/>
      <c r="E13" s="28" t="s">
        <v>44</v>
      </c>
      <c r="F13" s="28"/>
      <c r="G13" s="13"/>
      <c r="H13" s="14">
        <f>IF(B13&gt;=ZJ,POWER(ZJ/B13,1.5)*100,IF(B13&lt;ZJ,POWER(B13/ZJ,0.6)*100))*60%</f>
        <v>0</v>
      </c>
      <c r="I13" s="35" t="str">
        <f>IF(H13=0,"无",RANK(H13,H:H,0))</f>
        <v>无</v>
      </c>
    </row>
    <row r="14" ht="20.25" customHeight="1" spans="1:9">
      <c r="A14" s="29"/>
      <c r="B14" s="15"/>
      <c r="C14" s="9" t="str">
        <f>IF(AND(B14&gt;=算术平均值A*80%,B14&lt;=算术平均值A*115%),B14,"区间外")</f>
        <v>区间外</v>
      </c>
      <c r="D14" s="16"/>
      <c r="E14" s="28"/>
      <c r="F14" s="28"/>
      <c r="G14" s="13"/>
      <c r="H14" s="14">
        <f>IF(B14&gt;=ZJ,POWER(ZJ/B14,1.5)*100,IF(B14&lt;ZJ,POWER(B14/ZJ,0.6)*100))*60%</f>
        <v>0</v>
      </c>
      <c r="I14" s="35" t="str">
        <f>IF(H14=0,"无",RANK(H14,H:H,0))</f>
        <v>无</v>
      </c>
    </row>
    <row r="15" ht="20.25" customHeight="1" spans="1:9">
      <c r="A15" s="29"/>
      <c r="B15" s="15"/>
      <c r="C15" s="9" t="str">
        <f>IF(AND(B15&gt;=算术平均值A*80%,B15&lt;=算术平均值A*115%),B15,"区间外")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0</v>
      </c>
      <c r="I15" s="35" t="str">
        <f>IF(H15=0,"无",RANK(H15,H:H,0))</f>
        <v>无</v>
      </c>
    </row>
    <row r="16" ht="20.25" customHeight="1" spans="1:9">
      <c r="A16" s="29"/>
      <c r="B16" s="15"/>
      <c r="C16" s="9" t="str">
        <f>IF(AND(B16&gt;=算术平均值A*80%,B16&lt;=算术平均值A*115%),B16,"区间外")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0</v>
      </c>
      <c r="I16" s="35" t="str">
        <f>IF(H16=0,"无",RANK(H16,H:H,0))</f>
        <v>无</v>
      </c>
    </row>
    <row r="17" ht="20.25" customHeight="1" spans="1:9">
      <c r="A17" s="29"/>
      <c r="B17" s="15"/>
      <c r="C17" s="9" t="str">
        <f>IF(AND(B17&gt;=算术平均值A*80%,B17&lt;=算术平均值A*115%),B17,"区间外")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0.25" customHeight="1" spans="1:9">
      <c r="A18" s="29"/>
      <c r="B18" s="15"/>
      <c r="C18" s="9" t="str">
        <f>IF(AND(B18&gt;=算术平均值A*80%,B18&lt;=算术平均值A*115%),B18,"区间外")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0.25" customHeight="1" spans="1:9">
      <c r="A19" s="29"/>
      <c r="B19" s="15"/>
      <c r="C19" s="9" t="str">
        <f>IF(AND(B19&gt;=算术平均值A*80%,B19&lt;=算术平均值A*115%),B19,"区间外")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0.25" customHeight="1" spans="1:9">
      <c r="A20" s="31"/>
      <c r="B20" s="32"/>
      <c r="C20" s="9" t="str">
        <f>IF(AND(B20&gt;=算术平均值A*80%,B20&lt;=算术平均值A*115%),B20,"区间外")</f>
        <v>区间外</v>
      </c>
      <c r="D20" s="16"/>
      <c r="E20" s="28"/>
      <c r="F20" s="28"/>
      <c r="G20" s="30"/>
      <c r="H20" s="14">
        <f>IF(B20&gt;=ZJ,POWER(ZJ/B20,1.5)*100,IF(B20&lt;ZJ,POWER(B20/ZJ,0.6)*100))*60%</f>
        <v>0</v>
      </c>
      <c r="I20" s="37" t="str">
        <f>IF(H20=0,"无",RANK(H20,H:H,0))</f>
        <v>无</v>
      </c>
    </row>
    <row r="21" ht="15.75" spans="1:9">
      <c r="A21" s="33"/>
      <c r="B21" s="15"/>
      <c r="C21" s="9" t="str">
        <f>IF(AND(B21&gt;=算术平均值A*80%,B21&lt;=算术平均值A*115%),B21,"区间外")</f>
        <v>区间外</v>
      </c>
      <c r="H21" s="14">
        <f>IF(B21&gt;=ZJ,POWER(ZJ/B21,1.5)*100,IF(B21&lt;ZJ,POWER(B21/ZJ,0.6)*100))*60%</f>
        <v>0</v>
      </c>
      <c r="I21" s="37" t="str">
        <f>IF(H21=0,"无",RANK(H21,H:H,0))</f>
        <v>无</v>
      </c>
    </row>
    <row r="22" ht="15.75" spans="1:9">
      <c r="A22" s="33"/>
      <c r="B22" s="15"/>
      <c r="C22" s="9" t="str">
        <f>IF(AND(B22&gt;=算术平均值A*80%,B22&lt;=算术平均值A*115%),B22,"区间外")</f>
        <v>区间外</v>
      </c>
      <c r="H22" s="14">
        <f>IF(B22&gt;=ZJ,POWER(ZJ/B22,1.5)*100,IF(B22&lt;ZJ,POWER(B22/ZJ,0.6)*100))*60%</f>
        <v>0</v>
      </c>
      <c r="I22" s="37" t="str">
        <f>IF(H22=0,"无",RANK(H22,H:H,0))</f>
        <v>无</v>
      </c>
    </row>
    <row r="23" ht="15.75" spans="1:9">
      <c r="A23" s="33"/>
      <c r="B23" s="15"/>
      <c r="C23" s="9" t="str">
        <f>IF(AND(B23&gt;=算术平均值A*80%,B23&lt;=算术平均值A*115%),B23,"区间外")</f>
        <v>区间外</v>
      </c>
      <c r="H23" s="14">
        <f>IF(B23&gt;=ZJ,POWER(ZJ/B23,1.5)*100,IF(B23&lt;ZJ,POWER(B23/ZJ,0.6)*100))*60%</f>
        <v>0</v>
      </c>
      <c r="I23" s="37" t="str">
        <f>IF(H23=0,"无",RANK(H23,H:H,0))</f>
        <v>无</v>
      </c>
    </row>
    <row r="24" ht="15.75" spans="1:9">
      <c r="A24" s="33"/>
      <c r="B24" s="15"/>
      <c r="C24" s="9" t="str">
        <f>IF(AND(B24&gt;=算术平均值A*80%,B24&lt;=算术平均值A*115%),B24,"区间外")</f>
        <v>区间外</v>
      </c>
      <c r="H24" s="14">
        <f>IF(B24&gt;=ZJ,POWER(ZJ/B24,1.5)*100,IF(B24&lt;ZJ,POWER(B24/ZJ,0.6)*100))*60%</f>
        <v>0</v>
      </c>
      <c r="I24" s="37" t="str">
        <f>IF(H24=0,"无",RANK(H24,H:H,0))</f>
        <v>无</v>
      </c>
    </row>
    <row r="25" ht="15.75" spans="1:9">
      <c r="A25" s="33"/>
      <c r="B25" s="15"/>
      <c r="C25" s="9" t="str">
        <f>IF(AND(B25&gt;=算术平均值A*80%,B25&lt;=算术平均值A*115%),B25,"区间外")</f>
        <v>区间外</v>
      </c>
      <c r="H25" s="14">
        <f>IF(B25&gt;=ZJ,POWER(ZJ/B25,1.5)*100,IF(B25&lt;ZJ,POWER(B25/ZJ,0.6)*100))*60%</f>
        <v>0</v>
      </c>
      <c r="I25" s="37" t="str">
        <f>IF(H25=0,"无",RANK(H25,H:H,0))</f>
        <v>无</v>
      </c>
    </row>
    <row r="26" ht="15.75" spans="1:9">
      <c r="A26" s="33"/>
      <c r="B26" s="15"/>
      <c r="C26" s="9" t="str">
        <f>IF(AND(B26&gt;=算术平均值A*80%,B26&lt;=算术平均值A*115%),B26,"区间外")</f>
        <v>区间外</v>
      </c>
      <c r="H26" s="14">
        <f>IF(B26&gt;=ZJ,POWER(ZJ/B26,1.5)*100,IF(B26&lt;ZJ,POWER(B26/ZJ,0.6)*100))*60%</f>
        <v>0</v>
      </c>
      <c r="I26" s="37" t="str">
        <f>IF(H26=0,"无",RANK(H26,H:H,0))</f>
        <v>无</v>
      </c>
    </row>
    <row r="27" ht="15.75" spans="1:9">
      <c r="A27" s="33"/>
      <c r="B27" s="15"/>
      <c r="C27" s="9" t="str">
        <f>IF(AND(B27&gt;=算术平均值A*80%,B27&lt;=算术平均值A*115%),B27,"区间外")</f>
        <v>区间外</v>
      </c>
      <c r="H27" s="14">
        <f>IF(B27&gt;=ZJ,POWER(ZJ/B27,1.5)*100,IF(B27&lt;ZJ,POWER(B27/ZJ,0.6)*100))*60%</f>
        <v>0</v>
      </c>
      <c r="I27" s="37" t="str">
        <f>IF(H27=0,"无",RANK(H27,H:H,0))</f>
        <v>无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2014-04-14T14:01:22Z</dcterms:created>
  <dcterms:modified xsi:type="dcterms:W3CDTF">2014-04-14T14:57:39Z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