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<sst xmlns="http://schemas.openxmlformats.org/spreadsheetml/2006/main" count="49">
  <si>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</si>
  <si>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</si>
  <si>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</si>
  <si>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</si>
  <si>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</si>
  <si>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</si>
  <si>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</si>
  <si>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</si>
  <si>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</si>
  <si>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</si>
  <si>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</si>
  <si>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</si>
  <si>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</si>
  <si>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泰开</t>
  </si>
  <si>
    <t>基准价B：</t>
  </si>
  <si>
    <t>库柏</t>
  </si>
  <si>
    <t>思源</t>
  </si>
  <si>
    <t>永锦</t>
  </si>
  <si>
    <t>下浮比例：</t>
  </si>
  <si>
    <t>苏州</t>
  </si>
  <si>
    <t>ABB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</si>
  <si>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</si>
  <si>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</si>
  <si>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</si>
  <si>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</si>
  <si>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</si>
  <si>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</si>
  <si>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</si>
  <si>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</si>
  <si>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</si>
  <si>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</si>
  <si>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</si>
  <si>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</si>
  <si>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</si>
  <si>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</si>
  <si>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</si>
  <si>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t>上虞</t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</si>
  <si>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</si>
  <si>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</si>
  <si>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t>赛晶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</si>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</sst>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0000_ "/>
    <numFmt numFmtId="177" formatCode="0.00000000_);[Red]\(0.00000000\)"/>
    <numFmt numFmtId="178" formatCode="0.00_);[Red]\(0.00\)"/>
    <numFmt numFmtId="179" formatCode="0.0000_ "/>
    <numFmt numFmtId="180" formatCode="0.0%"/>
    <numFmt numFmtId="181" formatCode="0.0000_);[Red]\(0.0000\)"/>
    <numFmt numFmtId="182" formatCode="0_ "/>
    <numFmt numFmtId="183" formatCode="0.00_ "/>
    <numFmt numFmtId="184" formatCode="0.000000_);[Red]\(0.0000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1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1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2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3" fontId="6" fillId="3" borderId="4" xfId="0" applyNumberFormat="1" applyFont="1" applyFill="1" applyBorder="1" applyAlignment="1" applyProtection="1">
      <alignment horizontal="center" vertical="center"/>
      <protection hidden="1"/>
    </xf>
    <xf numFmtId="181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1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1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0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1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1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1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78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77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77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78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78" fontId="5" fillId="3" borderId="7" xfId="0" applyNumberFormat="1" applyFont="1" applyFill="1" applyBorder="1" applyAlignment="1" applyProtection="1">
      <alignment horizontal="center" vertical="center"/>
      <protection hidden="1"/>
    </xf>
    <xf numFmtId="183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13" sqref="I13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207.49</v>
      </c>
      <c r="C2" s="9">
        <f>IF(AND(B2&gt;=av*80%,B2&lt;=av*115%),B2,"区间外")</f>
        <v>207.49</v>
      </c>
      <c r="D2" s="10"/>
      <c r="E2" s="11"/>
      <c r="F2" s="12"/>
      <c r="H2" s="14">
        <f>IF(B2&gt;=ZJ,POWER(ZJ/B2,1.5)*100,IF(B2&lt;ZJ,POWER(B2/ZJ,0.6)*100))*60%</f>
        <v>59.0864732294788</v>
      </c>
      <c r="I2" s="35">
        <f t="shared" ref="I2:I20" si="0">IF(H2=0,"无",RANK(H2,H:H,0))</f>
        <v>1</v>
      </c>
    </row>
    <row r="3" ht="21.75" customHeight="1" spans="1:9">
      <c r="A3" s="7" t="s">
        <v>6</v>
      </c>
      <c r="B3" s="8">
        <v>257.1</v>
      </c>
      <c r="C3" s="9">
        <f>IF(AND(B3&gt;=av*80%,B3&lt;=av*115%),B3,"区间外")</f>
        <v>257.1</v>
      </c>
      <c r="D3" s="16"/>
      <c r="E3" s="17" t="s">
        <v>7</v>
      </c>
      <c r="F3" s="18">
        <f>SUM(B:B)/COUNT(B:B)</f>
        <v>250.321428571429</v>
      </c>
      <c r="H3" s="14">
        <f>IF(B3&gt;=ZJ,POWER(ZJ/B3,1.5)*100,IF(B3&lt;ZJ,POWER(B3/ZJ,0.6)*100))*60%</f>
        <v>45.201395843458</v>
      </c>
      <c r="I3" s="35">
        <f>IF(H3=0,"无",RANK(H3,H:H,0))</f>
        <v>8</v>
      </c>
    </row>
    <row r="4" ht="21.75" customHeight="1" spans="1:9">
      <c r="A4" s="7" t="s">
        <v>8</v>
      </c>
      <c r="B4" s="8">
        <v>301.86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35.5301147134695</v>
      </c>
      <c r="I4" s="35">
        <f>IF(H4=0,"无",RANK(H4,H:H,0))</f>
        <v>12</v>
      </c>
    </row>
    <row r="5" ht="21.75" customHeight="1" spans="1:9">
      <c r="A5" s="7" t="s">
        <v>9</v>
      </c>
      <c r="B5" s="8">
        <v>190.49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224.0675</v>
      </c>
      <c r="G5" s="20"/>
      <c r="H5" s="14">
        <f>IF(B5&gt;=ZJ,POWER(ZJ/B5,1.5)*100,IF(B5&lt;ZJ,POWER(B5/ZJ,0.6)*100))*60%</f>
        <v>56.132330695231</v>
      </c>
      <c r="I5" s="35">
        <f>IF(H5=0,"无",RANK(H5,H:H,0))</f>
        <v>4</v>
      </c>
    </row>
    <row r="6" ht="21.75" customHeight="1" spans="1:9">
      <c r="A6" s="7" t="s">
        <v>11</v>
      </c>
      <c r="B6" s="8">
        <v>201.24</v>
      </c>
      <c r="C6" s="9">
        <f>IF(AND(B6&gt;=av*80%,B6&lt;=av*115%),B6,"区间外")</f>
        <v>201.24</v>
      </c>
      <c r="D6" s="16"/>
      <c r="E6" s="21"/>
      <c r="F6" s="21"/>
      <c r="G6" s="20"/>
      <c r="H6" s="14">
        <f>IF(B6&gt;=ZJ,POWER(ZJ/B6,1.5)*100,IF(B6&lt;ZJ,POWER(B6/ZJ,0.6)*100))*60%</f>
        <v>58.0120685169801</v>
      </c>
      <c r="I6" s="35">
        <f>IF(H6=0,"无",RANK(H6,H:H,0))</f>
        <v>2</v>
      </c>
    </row>
    <row r="7" ht="21.75" customHeight="1" spans="1:9">
      <c r="A7" s="7" t="s">
        <v>12</v>
      </c>
      <c r="B7" s="8">
        <v>300.7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35.7359078091015</v>
      </c>
      <c r="I7" s="35">
        <f>IF(H7=0,"无",RANK(H7,H:H,0))</f>
        <v>10</v>
      </c>
    </row>
    <row r="8" ht="21.75" customHeight="1" spans="1:9">
      <c r="A8" s="7" t="s">
        <v>13</v>
      </c>
      <c r="B8" s="8">
        <v>184.79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212.864125</v>
      </c>
      <c r="G8" s="20"/>
      <c r="H8" s="14">
        <f>IF(B8&gt;=ZJ,POWER(ZJ/B8,1.5)*100,IF(B8&lt;ZJ,POWER(B8/ZJ,0.6)*100))*60%</f>
        <v>55.1184308559515</v>
      </c>
      <c r="I8" s="35">
        <f>IF(H8=0,"无",RANK(H8,H:H,0))</f>
        <v>6</v>
      </c>
    </row>
    <row r="9" ht="21.75" customHeight="1" spans="1:9">
      <c r="A9" s="7" t="s">
        <v>15</v>
      </c>
      <c r="B9" s="8">
        <v>301.3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35.6292158079869</v>
      </c>
      <c r="I9" s="35">
        <f>IF(H9=0,"无",RANK(H9,H:H,0))</f>
        <v>11</v>
      </c>
    </row>
    <row r="10" ht="21.75" customHeight="1" spans="1:9">
      <c r="A10" s="7" t="s">
        <v>16</v>
      </c>
      <c r="B10" s="8">
        <v>325.38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31.748168674759</v>
      </c>
      <c r="I10" s="35">
        <f>IF(H10=0,"无",RANK(H10,H:H,0))</f>
        <v>14</v>
      </c>
    </row>
    <row r="11" ht="21.75" customHeight="1" spans="1:9">
      <c r="A11" s="7" t="s">
        <v>17</v>
      </c>
      <c r="B11" s="8">
        <v>187.4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55.5842202926248</v>
      </c>
      <c r="I11" s="35">
        <f>IF(H11=0,"无",RANK(H11,H:H,0))</f>
        <v>5</v>
      </c>
    </row>
    <row r="12" ht="21.75" customHeight="1" spans="1:9">
      <c r="A12" s="7" t="s">
        <v>19</v>
      </c>
      <c r="B12" s="8">
        <v>230.44</v>
      </c>
      <c r="C12" s="9">
        <f>IF(AND(B12&gt;=av*80%,B12&lt;=av*115%),B12,"区间外")</f>
        <v>230.44</v>
      </c>
      <c r="D12" s="16"/>
      <c r="E12" s="26"/>
      <c r="F12" s="27"/>
      <c r="H12" s="14">
        <f>IF(B12&gt;=ZJ,POWER(ZJ/B12,1.5)*100,IF(B12&lt;ZJ,POWER(B12/ZJ,0.6)*100))*60%</f>
        <v>53.2682171381434</v>
      </c>
      <c r="I12" s="35">
        <f>IF(H12=0,"无",RANK(H12,H:H,0))</f>
        <v>7</v>
      </c>
    </row>
    <row r="13" ht="21.75" customHeight="1" spans="1:9">
      <c r="A13" s="7" t="s">
        <v>20</v>
      </c>
      <c r="B13" s="8">
        <v>191.47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56.3054207850755</v>
      </c>
      <c r="I13" s="35">
        <f>IF(H13=0,"无",RANK(H13,H:H,0))</f>
        <v>3</v>
      </c>
    </row>
    <row r="14" ht="21.75" customHeight="1" spans="1:9">
      <c r="A14" s="42" t="s">
        <v>22</v>
      </c>
      <c r="B14" s="8">
        <v>324.84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31.8273667444749</v>
      </c>
      <c r="I14" s="35">
        <f>IF(H14=0,"无",RANK(H14,H:H,0))</f>
        <v>13</v>
      </c>
    </row>
    <row r="15" ht="21.75" customHeight="1" spans="1:9">
      <c r="A15" s="42" t="s">
        <v>23</v>
      </c>
      <c r="B15" s="8">
        <v>300</v>
      </c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IF(B15&gt;=ZJ,POWER(ZJ/B15,1.5)*100,IF(B15&lt;ZJ,POWER(B15/ZJ,0.6)*100))*60%</f>
        <v>35.8610564188963</v>
      </c>
      <c r="I15" s="35">
        <f>IF(H15=0,"无",RANK(H15,H:H,0))</f>
        <v>9</v>
      </c>
    </row>
    <row r="16" ht="21.75" customHeight="1" spans="1:9">
      <c r="A16" s="42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24</v>
      </c>
      <c r="I1" s="51"/>
      <c r="J1" s="68" t="s">
        <v>25</v>
      </c>
      <c r="K1" s="51"/>
      <c r="L1" s="69" t="s">
        <v>26</v>
      </c>
    </row>
    <row r="2" ht="24" customHeight="1" spans="1:12">
      <c r="A2" s="54" t="s">
        <v>6</v>
      </c>
      <c r="B2" s="55">
        <v>463.349999</v>
      </c>
      <c r="C2" s="56"/>
      <c r="D2" s="57" t="s">
        <v>27</v>
      </c>
      <c r="E2" s="58">
        <f>COUNT(B:B)</f>
        <v>12</v>
      </c>
      <c r="F2" s="22"/>
      <c r="G2" s="59" t="s">
        <v>28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29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30</v>
      </c>
      <c r="E4" s="64">
        <f>SUM(B:B)</f>
        <v>4868.191299</v>
      </c>
      <c r="F4" s="22"/>
      <c r="G4" s="62" t="s">
        <v>31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32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16</v>
      </c>
      <c r="B6" s="61">
        <v>458.523</v>
      </c>
      <c r="C6" s="56"/>
      <c r="D6" s="19" t="s">
        <v>33</v>
      </c>
      <c r="E6" s="64">
        <f>MAX(B:B)</f>
        <v>466.011</v>
      </c>
      <c r="F6" s="22"/>
      <c r="G6" s="62" t="s">
        <v>34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17</v>
      </c>
      <c r="B7" s="61">
        <v>344.92</v>
      </c>
      <c r="C7" s="56"/>
      <c r="D7" s="19" t="s">
        <v>35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36</v>
      </c>
      <c r="B8" s="61">
        <v>341.172</v>
      </c>
      <c r="C8" s="56"/>
      <c r="D8" s="19" t="s">
        <v>37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19</v>
      </c>
      <c r="B9" s="61">
        <v>325.5525</v>
      </c>
      <c r="C9" s="56"/>
      <c r="D9" s="22"/>
      <c r="E9" s="30"/>
      <c r="F9" s="22"/>
      <c r="G9" s="65" t="s">
        <v>38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39</v>
      </c>
      <c r="B10" s="61">
        <v>372.989659</v>
      </c>
      <c r="C10" s="56"/>
      <c r="D10" s="19" t="s">
        <v>40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20</v>
      </c>
      <c r="B11" s="61">
        <v>466.011</v>
      </c>
      <c r="C11" s="56"/>
      <c r="D11" s="19" t="s">
        <v>41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22</v>
      </c>
      <c r="B12" s="61">
        <v>461.049995</v>
      </c>
      <c r="C12" s="56"/>
      <c r="D12" s="19" t="s">
        <v>42</v>
      </c>
      <c r="E12" s="64">
        <f>SMALL(B:B,3)</f>
        <v>341.172</v>
      </c>
      <c r="F12" s="22"/>
      <c r="G12" s="65" t="s">
        <v>43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23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44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45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13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36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19</v>
      </c>
      <c r="B13" s="8"/>
      <c r="C13" s="9" t="str">
        <f>IF(AND(B13&gt;=av*80%,B13&lt;=av*115%),B13,"区间外")</f>
        <v>区间外</v>
      </c>
      <c r="D13" s="16"/>
      <c r="E13" s="28" t="s">
        <v>46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39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20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22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23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13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15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16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20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22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23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2014-04-15T09:32:55Z</dcterms:created>
  <dcterms:modified xsi:type="dcterms:W3CDTF">2014-04-15T09:36:26Z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