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<sst xmlns="http://schemas.openxmlformats.org/spreadsheetml/2006/main" count="49">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</sst>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.0000_);[Red]\(0.0000\)"/>
    <numFmt numFmtId="179" formatCode="0.00_ "/>
    <numFmt numFmtId="180" formatCode="0_ "/>
    <numFmt numFmtId="181" formatCode="0.00000000_);[Red]\(0.00000000\)"/>
    <numFmt numFmtId="182" formatCode="0.0%"/>
    <numFmt numFmtId="183" formatCode="0.000000_);[Red]\(0.000000\)"/>
    <numFmt numFmtId="184" formatCode="0.00000000_ 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271.71</v>
      </c>
      <c r="C2" s="9">
        <f>IF(AND(B2&gt;=av*80%,B2&lt;=av*115%),B2,"区间外")</f>
        <v>271.71</v>
      </c>
      <c r="D2" s="10"/>
      <c r="E2" s="11"/>
      <c r="F2" s="12"/>
      <c r="H2" s="14">
        <f>IF(B2&gt;=ZJ,POWER(ZJ/B2,1.5)*100,IF(B2&lt;ZJ,POWER(B2/ZJ,0.6)*100))*60%</f>
        <v>56.4630808859249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439.56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314.89625</v>
      </c>
      <c r="H3" s="14">
        <f>IF(B3&gt;=ZJ,POWER(ZJ/B3,1.5)*100,IF(B3&lt;ZJ,POWER(B3/ZJ,0.6)*100))*60%</f>
        <v>27.4407361641473</v>
      </c>
      <c r="I3" s="35">
        <f>IF(H3=0,"无",RANK(H3,H:H,0))</f>
        <v>16</v>
      </c>
    </row>
    <row r="4" ht="21.75" customHeight="1" spans="1:9">
      <c r="A4" s="7" t="s">
        <v>8</v>
      </c>
      <c r="B4" s="8">
        <v>438.68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27.5233474777469</v>
      </c>
      <c r="I4" s="35">
        <f>IF(H4=0,"无",RANK(H4,H:H,0))</f>
        <v>15</v>
      </c>
    </row>
    <row r="5" ht="21.75" customHeight="1" spans="1:9">
      <c r="A5" s="7" t="s">
        <v>9</v>
      </c>
      <c r="B5" s="8">
        <v>267</v>
      </c>
      <c r="C5" s="9">
        <f>IF(AND(B5&gt;=av*80%,B5&lt;=av*115%),B5,"区间外")</f>
        <v>267</v>
      </c>
      <c r="D5" s="16"/>
      <c r="E5" s="19" t="s">
        <v>10</v>
      </c>
      <c r="F5" s="18">
        <f>SUM(C:C)/COUNT(C:C)</f>
        <v>274.657142857143</v>
      </c>
      <c r="G5" s="20"/>
      <c r="H5" s="14">
        <f>IF(B5&gt;=ZJ,POWER(ZJ/B5,1.5)*100,IF(B5&lt;ZJ,POWER(B5/ZJ,0.6)*100))*60%</f>
        <v>57.9637017598342</v>
      </c>
      <c r="I5" s="35">
        <f>IF(H5=0,"无",RANK(H5,H:H,0))</f>
        <v>3</v>
      </c>
    </row>
    <row r="6" ht="21.75" customHeight="1" spans="1:9">
      <c r="A6" s="7" t="s">
        <v>11</v>
      </c>
      <c r="B6" s="8">
        <v>272.73</v>
      </c>
      <c r="C6" s="9">
        <f>IF(AND(B6&gt;=av*80%,B6&lt;=av*115%),B6,"区间外")</f>
        <v>272.73</v>
      </c>
      <c r="D6" s="16"/>
      <c r="E6" s="21"/>
      <c r="F6" s="21"/>
      <c r="G6" s="20"/>
      <c r="H6" s="14">
        <f>IF(B6&gt;=ZJ,POWER(ZJ/B6,1.5)*100,IF(B6&lt;ZJ,POWER(B6/ZJ,0.6)*100))*60%</f>
        <v>56.1466225172656</v>
      </c>
      <c r="I6" s="35">
        <f>IF(H6=0,"无",RANK(H6,H:H,0))</f>
        <v>5</v>
      </c>
    </row>
    <row r="7" ht="21.75" customHeight="1" spans="1:9">
      <c r="A7" s="7" t="s">
        <v>12</v>
      </c>
      <c r="B7" s="8">
        <v>435.12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27.8618170740127</v>
      </c>
      <c r="I7" s="35">
        <f>IF(H7=0,"无",RANK(H7,H:H,0))</f>
        <v>14</v>
      </c>
    </row>
    <row r="8" ht="21.75" customHeight="1" spans="1:9">
      <c r="A8" s="7" t="s">
        <v>13</v>
      </c>
      <c r="B8" s="8">
        <v>279.71</v>
      </c>
      <c r="C8" s="9">
        <f>IF(AND(B8&gt;=av*80%,B8&lt;=av*115%),B8,"区间外")</f>
        <v>279.71</v>
      </c>
      <c r="D8" s="16"/>
      <c r="E8" s="17" t="s">
        <v>14</v>
      </c>
      <c r="F8" s="18">
        <f>IF(COUNT(C:C)=0,av*(1-XF),平均值A1*(1-XF))</f>
        <v>260.924285714286</v>
      </c>
      <c r="G8" s="20"/>
      <c r="H8" s="14">
        <f>IF(B8&gt;=ZJ,POWER(ZJ/B8,1.5)*100,IF(B8&lt;ZJ,POWER(B8/ZJ,0.6)*100))*60%</f>
        <v>54.058129632893</v>
      </c>
      <c r="I8" s="35">
        <f>IF(H8=0,"无",RANK(H8,H:H,0))</f>
        <v>7</v>
      </c>
    </row>
    <row r="9" ht="21.75" customHeight="1" spans="1:9">
      <c r="A9" s="7" t="s">
        <v>15</v>
      </c>
      <c r="B9" s="8">
        <v>370.74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35.425732330075</v>
      </c>
      <c r="I9" s="35">
        <f>IF(H9=0,"无",RANK(H9,H:H,0))</f>
        <v>12</v>
      </c>
    </row>
    <row r="10" ht="21.75" customHeight="1" spans="1:9">
      <c r="A10" s="7" t="s">
        <v>16</v>
      </c>
      <c r="B10" s="8">
        <v>306.35</v>
      </c>
      <c r="C10" s="9">
        <f>IF(AND(B10&gt;=av*80%,B10&lt;=av*115%),B10,"区间外")</f>
        <v>306.35</v>
      </c>
      <c r="D10" s="16"/>
      <c r="G10" s="24"/>
      <c r="H10" s="14">
        <f>IF(B10&gt;=ZJ,POWER(ZJ/B10,1.5)*100,IF(B10&lt;ZJ,POWER(B10/ZJ,0.6)*100))*60%</f>
        <v>47.1624305041009</v>
      </c>
      <c r="I10" s="35">
        <f>IF(H10=0,"无",RANK(H10,H:H,0))</f>
        <v>10</v>
      </c>
    </row>
    <row r="11" ht="21.75" customHeight="1" spans="1:9">
      <c r="A11" s="7" t="s">
        <v>17</v>
      </c>
      <c r="B11" s="8">
        <v>258.7</v>
      </c>
      <c r="C11" s="9">
        <f>IF(AND(B11&gt;=av*80%,B11&lt;=av*115%),B11,"区间外")</f>
        <v>258.7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59.6925876321166</v>
      </c>
      <c r="I11" s="35">
        <f>IF(H11=0,"无",RANK(H11,H:H,0))</f>
        <v>1</v>
      </c>
    </row>
    <row r="12" ht="21.75" customHeight="1" spans="1:9">
      <c r="A12" s="7" t="s">
        <v>19</v>
      </c>
      <c r="B12" s="8">
        <v>205.69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52.0200128740323</v>
      </c>
      <c r="I12" s="35">
        <f>IF(H12=0,"无",RANK(H12,H:H,0))</f>
        <v>8</v>
      </c>
    </row>
    <row r="13" ht="21.75" customHeight="1" spans="1:9">
      <c r="A13" s="7" t="s">
        <v>20</v>
      </c>
      <c r="B13" s="8">
        <v>224.56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54.8329975681281</v>
      </c>
      <c r="I13" s="35">
        <f>IF(H13=0,"无",RANK(H13,H:H,0))</f>
        <v>6</v>
      </c>
    </row>
    <row r="14" ht="21.75" customHeight="1" spans="1:9">
      <c r="A14" s="42" t="s">
        <v>22</v>
      </c>
      <c r="B14" s="8">
        <v>266.4</v>
      </c>
      <c r="C14" s="9">
        <f>IF(AND(B14&gt;=av*80%,B14&lt;=av*115%),B14,"区间外")</f>
        <v>266.4</v>
      </c>
      <c r="D14" s="16"/>
      <c r="E14" s="28"/>
      <c r="F14" s="28"/>
      <c r="H14" s="14">
        <f>IF(B14&gt;=ZJ,POWER(ZJ/B14,1.5)*100,IF(B14&lt;ZJ,POWER(B14/ZJ,0.6)*100))*60%</f>
        <v>58.1596352961127</v>
      </c>
      <c r="I14" s="35">
        <f>IF(H14=0,"无",RANK(H14,H:H,0))</f>
        <v>2</v>
      </c>
    </row>
    <row r="15" ht="21.75" customHeight="1" spans="1:9">
      <c r="A15" s="29" t="s">
        <v>23</v>
      </c>
      <c r="B15" s="8">
        <v>199.88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51.1333389850675</v>
      </c>
      <c r="I15" s="35">
        <f>IF(H15=0,"无",RANK(H15,H:H,0))</f>
        <v>9</v>
      </c>
    </row>
    <row r="16" ht="21.75" customHeight="1" spans="1:9">
      <c r="A16" s="42" t="s">
        <v>24</v>
      </c>
      <c r="B16" s="8">
        <v>432.99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28.0676599173723</v>
      </c>
      <c r="I16" s="35">
        <f>IF(H16=0,"无",RANK(H16,H:H,0))</f>
        <v>13</v>
      </c>
    </row>
    <row r="17" ht="21.75" customHeight="1" spans="1:9">
      <c r="A17" s="42" t="s">
        <v>25</v>
      </c>
      <c r="B17" s="15">
        <v>368.52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35.7463259827043</v>
      </c>
      <c r="I17" s="35">
        <f>IF(H17=0,"无",RANK(H17,H:H,0))</f>
        <v>11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2014-04-15T10:02:12Z</dcterms:created>
  <dcterms:modified xsi:type="dcterms:W3CDTF">2014-04-15T10:06:52Z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