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<sst xmlns="http://schemas.openxmlformats.org/spreadsheetml/2006/main" count="46">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</sst>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);[Red]\(0.00000000\)"/>
    <numFmt numFmtId="177" formatCode="0.000000_ "/>
    <numFmt numFmtId="178" formatCode="0.0000_ "/>
    <numFmt numFmtId="179" formatCode="0.0000_);[Red]\(0.0000\)"/>
    <numFmt numFmtId="180" formatCode="0.00000000_ "/>
    <numFmt numFmtId="181" formatCode="0_ "/>
    <numFmt numFmtId="182" formatCode="0.00_ "/>
    <numFmt numFmtId="183" formatCode="0.0%"/>
    <numFmt numFmtId="184" formatCode="0.000000_);[Red]\(0.000000\)"/>
    <numFmt numFmtId="185" formatCode="0.00_);[Red]\(0.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216.6</v>
      </c>
      <c r="C2" s="9">
        <f>IF(AND(B2&gt;=av*80%,B2&lt;=av*115%),B2,"区间外")</f>
        <v>216.6</v>
      </c>
      <c r="D2" s="10"/>
      <c r="E2" s="11"/>
      <c r="F2" s="12"/>
      <c r="H2" s="14">
        <f>IF(B2&gt;=ZJ,POWER(ZJ/B2,2)*100,IF(B2&lt;ZJ,POWER(B2/ZJ,0.6)*100))*60%</f>
        <v>38.963827467369</v>
      </c>
      <c r="I2" s="35">
        <f t="shared" ref="I2:I20" si="0">IF(H2=0,"无",RANK(H2,H:H,0))</f>
        <v>10</v>
      </c>
    </row>
    <row r="3" ht="21.75" customHeight="1" spans="1:9">
      <c r="A3" s="7" t="s">
        <v>5</v>
      </c>
      <c r="B3" s="8">
        <v>191.65</v>
      </c>
      <c r="C3" s="9">
        <f>IF(AND(B3&gt;=av*80%,B3&lt;=av*115%),B3,"区间外")</f>
        <v>191.65</v>
      </c>
      <c r="D3" s="16"/>
      <c r="E3" s="17" t="s">
        <v>7</v>
      </c>
      <c r="F3" s="18">
        <f>SUM(B:B)/COUNT(B:B)</f>
        <v>205.35</v>
      </c>
      <c r="H3" s="14">
        <f>IF(B3&gt;=ZJ,POWER(ZJ/B3,2)*100,IF(B3&lt;ZJ,POWER(B3/ZJ,0.6)*100))*60%</f>
        <v>49.769223967728</v>
      </c>
      <c r="I3" s="35">
        <f>IF(H3=0,"无",RANK(H3,H:H,0))</f>
        <v>2</v>
      </c>
    </row>
    <row r="4" ht="21.75" customHeight="1" spans="1:9">
      <c r="A4" s="7" t="s">
        <v>6</v>
      </c>
      <c r="B4" s="8">
        <v>179.95</v>
      </c>
      <c r="C4" s="9">
        <f>IF(AND(B4&gt;=av*80%,B4&lt;=av*115%),B4,"区间外")</f>
        <v>179.95</v>
      </c>
      <c r="D4" s="16"/>
      <c r="H4" s="14">
        <f>IF(B4&gt;=ZJ,POWER(ZJ/B4,2)*100,IF(B4&lt;ZJ,POWER(B4/ZJ,0.6)*100))*60%</f>
        <v>56.4514126442613</v>
      </c>
      <c r="I4" s="35">
        <f>IF(H4=0,"无",RANK(H4,H:H,0))</f>
        <v>1</v>
      </c>
    </row>
    <row r="5" ht="21.75" customHeight="1" spans="1:9">
      <c r="A5" s="7" t="s">
        <v>8</v>
      </c>
      <c r="B5" s="8">
        <v>215.29</v>
      </c>
      <c r="C5" s="9">
        <f>IF(AND(B5&gt;=av*80%,B5&lt;=av*115%),B5,"区间外")</f>
        <v>215.29</v>
      </c>
      <c r="D5" s="16"/>
      <c r="E5" s="19" t="s">
        <v>10</v>
      </c>
      <c r="F5" s="18">
        <f>SUM(C:C)/COUNT(C:C)</f>
        <v>205.35</v>
      </c>
      <c r="G5" s="20"/>
      <c r="H5" s="14">
        <f>IF(B5&gt;=ZJ,POWER(ZJ/B5,2)*100,IF(B5&lt;ZJ,POWER(B5/ZJ,0.6)*100))*60%</f>
        <v>39.4394455307722</v>
      </c>
      <c r="I5" s="35">
        <f>IF(H5=0,"无",RANK(H5,H:H,0))</f>
        <v>7</v>
      </c>
    </row>
    <row r="6" ht="21.75" customHeight="1" spans="1:9">
      <c r="A6" s="7" t="s">
        <v>41</v>
      </c>
      <c r="B6" s="8">
        <v>194.99</v>
      </c>
      <c r="C6" s="9">
        <f>IF(AND(B6&gt;=av*80%,B6&lt;=av*115%),B6,"区间外")</f>
        <v>194.99</v>
      </c>
      <c r="D6" s="16"/>
      <c r="E6" s="21"/>
      <c r="F6" s="21"/>
      <c r="G6" s="20"/>
      <c r="H6" s="14">
        <f>IF(B6&gt;=ZJ,POWER(ZJ/B6,2)*100,IF(B6&lt;ZJ,POWER(B6/ZJ,0.6)*100))*60%</f>
        <v>48.0788241415192</v>
      </c>
      <c r="I6" s="35">
        <f>IF(H6=0,"无",RANK(H6,H:H,0))</f>
        <v>3</v>
      </c>
    </row>
    <row r="7" ht="21.75" customHeight="1" spans="1:9">
      <c r="A7" s="7" t="s">
        <v>42</v>
      </c>
      <c r="B7" s="8">
        <v>214.86</v>
      </c>
      <c r="C7" s="9">
        <f>IF(AND(B7&gt;=av*80%,B7&lt;=av*115%),B7,"区间外")</f>
        <v>214.86</v>
      </c>
      <c r="D7" s="16"/>
      <c r="E7" s="22"/>
      <c r="F7" s="22"/>
      <c r="H7" s="14">
        <f>IF(B7&gt;=ZJ,POWER(ZJ/B7,2)*100,IF(B7&lt;ZJ,POWER(B7/ZJ,0.6)*100))*60%</f>
        <v>39.5974640692628</v>
      </c>
      <c r="I7" s="35">
        <f>IF(H7=0,"无",RANK(H7,H:H,0))</f>
        <v>6</v>
      </c>
    </row>
    <row r="8" ht="21.75" customHeight="1" spans="1:9">
      <c r="A8" s="7" t="s">
        <v>11</v>
      </c>
      <c r="B8" s="8">
        <v>216.45</v>
      </c>
      <c r="C8" s="9">
        <f>IF(AND(B8&gt;=av*80%,B8&lt;=av*115%),B8,"区间外")</f>
        <v>216.45</v>
      </c>
      <c r="D8" s="16"/>
      <c r="E8" s="17" t="s">
        <v>14</v>
      </c>
      <c r="F8" s="18">
        <f>IF(COUNT(C:C)=0,av*(1-XF),平均值A1*(1-XF))</f>
        <v>174.5475</v>
      </c>
      <c r="G8" s="20"/>
      <c r="H8" s="14">
        <f>IF(B8&gt;=ZJ,POWER(ZJ/B8,2)*100,IF(B8&lt;ZJ,POWER(B8/ZJ,0.6)*100))*60%</f>
        <v>39.0178500986193</v>
      </c>
      <c r="I8" s="35">
        <f>IF(H8=0,"无",RANK(H8,H:H,0))</f>
        <v>9</v>
      </c>
    </row>
    <row r="9" ht="21.75" customHeight="1" spans="1:9">
      <c r="A9" s="7" t="s">
        <v>17</v>
      </c>
      <c r="B9" s="8">
        <v>195.04</v>
      </c>
      <c r="C9" s="9">
        <f>IF(AND(B9&gt;=av*80%,B9&lt;=av*115%),B9,"区间外")</f>
        <v>195.04</v>
      </c>
      <c r="D9" s="16"/>
      <c r="E9" s="11"/>
      <c r="F9" s="23"/>
      <c r="G9" s="20"/>
      <c r="H9" s="14">
        <f>IF(B9&gt;=ZJ,POWER(ZJ/B9,2)*100,IF(B9&lt;ZJ,POWER(B9/ZJ,0.6)*100))*60%</f>
        <v>48.0541765505359</v>
      </c>
      <c r="I9" s="35">
        <f>IF(H9=0,"无",RANK(H9,H:H,0))</f>
        <v>4</v>
      </c>
    </row>
    <row r="10" ht="21.75" customHeight="1" spans="1:9">
      <c r="A10" s="7" t="s">
        <v>19</v>
      </c>
      <c r="B10" s="8">
        <v>215.94</v>
      </c>
      <c r="C10" s="9">
        <f>IF(AND(B10&gt;=av*80%,B10&lt;=av*115%),B10,"区间外")</f>
        <v>215.94</v>
      </c>
      <c r="D10" s="16"/>
      <c r="G10" s="24"/>
      <c r="H10" s="14">
        <f>IF(B10&gt;=ZJ,POWER(ZJ/B10,2)*100,IF(B10&lt;ZJ,POWER(B10/ZJ,0.6)*100))*60%</f>
        <v>39.2023698918481</v>
      </c>
      <c r="I10" s="35">
        <f>IF(H10=0,"无",RANK(H10,H:H,0))</f>
        <v>8</v>
      </c>
    </row>
    <row r="11" ht="21.75" customHeight="1" spans="1:9">
      <c r="A11" s="7" t="s">
        <v>39</v>
      </c>
      <c r="B11" s="8">
        <v>212.73</v>
      </c>
      <c r="C11" s="9">
        <f>IF(AND(B11&gt;=av*80%,B11&lt;=av*115%),B11,"区间外")</f>
        <v>212.73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40.3943883084779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44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5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6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8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41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42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11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17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19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39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45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2014-04-14T15:18:05Z</dcterms:created>
  <dcterms:modified xsi:type="dcterms:W3CDTF">2014-04-14T15:18:16Z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