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<sst xmlns="http://schemas.openxmlformats.org/spreadsheetml/2006/main" count="50">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</sst>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  <numFmt numFmtId="177" formatCode="0.000000_ "/>
    <numFmt numFmtId="178" formatCode="0_ "/>
    <numFmt numFmtId="179" formatCode="0.0000_);[Red]\(0.0000\)"/>
    <numFmt numFmtId="180" formatCode="0.0000_ "/>
    <numFmt numFmtId="181" formatCode="0.00000000_ "/>
    <numFmt numFmtId="182" formatCode="0.00_ "/>
    <numFmt numFmtId="183" formatCode="0.0%"/>
    <numFmt numFmtId="184" formatCode="0.00000000_);[Red]\(0.00000000\)"/>
    <numFmt numFmtId="185" formatCode="0.000000_);[Red]\(0.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8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8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1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9" sqref="I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144.64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49.2275690295378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369.99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223.085882352941</v>
      </c>
      <c r="H3" s="14">
        <f>IF(B3&gt;=ZJ,POWER(ZJ/B3,1.5)*100,IF(B3&lt;ZJ,POWER(B3/ZJ,0.6)*100))*60%</f>
        <v>24.0522684330573</v>
      </c>
      <c r="I3" s="35">
        <f>IF(H3=0,"无",RANK(H3,H:H,0))</f>
        <v>17</v>
      </c>
    </row>
    <row r="4" ht="21.75" customHeight="1" spans="1:9">
      <c r="A4" s="7" t="s">
        <v>8</v>
      </c>
      <c r="B4" s="8">
        <v>367.78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24.2693898915666</v>
      </c>
      <c r="I4" s="35">
        <f>IF(H4=0,"无",RANK(H4,H:H,0))</f>
        <v>15</v>
      </c>
    </row>
    <row r="5" ht="21.75" customHeight="1" spans="1:9">
      <c r="A5" s="7" t="s">
        <v>9</v>
      </c>
      <c r="B5" s="8">
        <v>183.57</v>
      </c>
      <c r="C5" s="9">
        <f>IF(AND(B5&gt;=av*80%,B5&lt;=av*115%),B5,"区间外")</f>
        <v>183.57</v>
      </c>
      <c r="D5" s="16"/>
      <c r="E5" s="19" t="s">
        <v>10</v>
      </c>
      <c r="F5" s="18">
        <f>SUM(C:C)/COUNT(C:C)</f>
        <v>211.74</v>
      </c>
      <c r="G5" s="20"/>
      <c r="H5" s="14">
        <f>IF(B5&gt;=ZJ,POWER(ZJ/B5,1.5)*100,IF(B5&lt;ZJ,POWER(B5/ZJ,0.6)*100))*60%</f>
        <v>56.795819029996</v>
      </c>
      <c r="I5" s="35">
        <f>IF(H5=0,"无",RANK(H5,H:H,0))</f>
        <v>2</v>
      </c>
    </row>
    <row r="6" ht="21.75" customHeight="1" spans="1:9">
      <c r="A6" s="7" t="s">
        <v>11</v>
      </c>
      <c r="B6" s="8">
        <v>157.37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51.7831551939091</v>
      </c>
      <c r="I6" s="35">
        <f>IF(H6=0,"无",RANK(H6,H:H,0))</f>
        <v>6</v>
      </c>
    </row>
    <row r="7" ht="21.75" customHeight="1" spans="1:9">
      <c r="A7" s="7" t="s">
        <v>12</v>
      </c>
      <c r="B7" s="8">
        <v>192.17</v>
      </c>
      <c r="C7" s="9">
        <f>IF(AND(B7&gt;=av*80%,B7&lt;=av*115%),B7,"区间外")</f>
        <v>192.17</v>
      </c>
      <c r="D7" s="16"/>
      <c r="E7" s="22"/>
      <c r="F7" s="22"/>
      <c r="H7" s="14">
        <f>IF(B7&gt;=ZJ,POWER(ZJ/B7,1.5)*100,IF(B7&lt;ZJ,POWER(B7/ZJ,0.6)*100))*60%</f>
        <v>58.3776617787309</v>
      </c>
      <c r="I7" s="35">
        <f>IF(H7=0,"无",RANK(H7,H:H,0))</f>
        <v>1</v>
      </c>
    </row>
    <row r="8" ht="21.75" customHeight="1" spans="1:9">
      <c r="A8" s="7" t="s">
        <v>13</v>
      </c>
      <c r="B8" s="8">
        <v>171.04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201.153</v>
      </c>
      <c r="G8" s="20"/>
      <c r="H8" s="14">
        <f>IF(B8&gt;=ZJ,POWER(ZJ/B8,1.5)*100,IF(B8&lt;ZJ,POWER(B8/ZJ,0.6)*100))*60%</f>
        <v>54.4369713305436</v>
      </c>
      <c r="I8" s="35">
        <f>IF(H8=0,"无",RANK(H8,H:H,0))</f>
        <v>5</v>
      </c>
    </row>
    <row r="9" ht="21.75" customHeight="1" spans="1:9">
      <c r="A9" s="7" t="s">
        <v>15</v>
      </c>
      <c r="B9" s="8">
        <v>209.42</v>
      </c>
      <c r="C9" s="9">
        <f>IF(AND(B9&gt;=av*80%,B9&lt;=av*115%),B9,"区间外")</f>
        <v>209.42</v>
      </c>
      <c r="D9" s="16"/>
      <c r="E9" s="11"/>
      <c r="F9" s="23"/>
      <c r="G9" s="20"/>
      <c r="H9" s="14">
        <f>IF(B9&gt;=ZJ,POWER(ZJ/B9,1.5)*100,IF(B9&lt;ZJ,POWER(B9/ZJ,0.6)*100))*60%</f>
        <v>56.4824840755053</v>
      </c>
      <c r="I9" s="35">
        <f>IF(H9=0,"无",RANK(H9,H:H,0))</f>
        <v>3</v>
      </c>
    </row>
    <row r="10" ht="21.75" customHeight="1" spans="1:9">
      <c r="A10" s="7" t="s">
        <v>16</v>
      </c>
      <c r="B10" s="8">
        <v>236.04</v>
      </c>
      <c r="C10" s="9">
        <f>IF(AND(B10&gt;=av*80%,B10&lt;=av*115%),B10,"区间外")</f>
        <v>236.04</v>
      </c>
      <c r="D10" s="16"/>
      <c r="G10" s="24"/>
      <c r="H10" s="14">
        <f>IF(B10&gt;=ZJ,POWER(ZJ/B10,1.5)*100,IF(B10&lt;ZJ,POWER(B10/ZJ,0.6)*100))*60%</f>
        <v>47.2022404077151</v>
      </c>
      <c r="I10" s="35">
        <f>IF(H10=0,"无",RANK(H10,H:H,0))</f>
        <v>11</v>
      </c>
    </row>
    <row r="11" ht="21.75" customHeight="1" spans="1:9">
      <c r="A11" s="7" t="s">
        <v>17</v>
      </c>
      <c r="B11" s="8">
        <v>369.9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24.0610471671474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150.4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50.3946047942885</v>
      </c>
      <c r="I12" s="35">
        <f>IF(H12=0,"无",RANK(H12,H:H,0))</f>
        <v>8</v>
      </c>
    </row>
    <row r="13" ht="21.75" customHeight="1" spans="1:9">
      <c r="A13" s="7" t="s">
        <v>20</v>
      </c>
      <c r="B13" s="8">
        <v>123.25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44.7205873390002</v>
      </c>
      <c r="I13" s="35">
        <f>IF(H13=0,"无",RANK(H13,H:H,0))</f>
        <v>13</v>
      </c>
    </row>
    <row r="14" ht="21.75" customHeight="1" spans="1:9">
      <c r="A14" s="42" t="s">
        <v>22</v>
      </c>
      <c r="B14" s="8">
        <v>146.64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49.6348613588517</v>
      </c>
      <c r="I14" s="35">
        <f>IF(H14=0,"无",RANK(H14,H:H,0))</f>
        <v>9</v>
      </c>
    </row>
    <row r="15" ht="21.75" customHeight="1" spans="1:9">
      <c r="A15" s="42" t="s">
        <v>23</v>
      </c>
      <c r="B15" s="8">
        <v>213.18</v>
      </c>
      <c r="C15" s="9">
        <f>IF(AND(B15&gt;=av*80%,B15&lt;=av*115%),B15,"区间外")</f>
        <v>213.18</v>
      </c>
      <c r="D15" s="16"/>
      <c r="E15" s="28"/>
      <c r="F15" s="28"/>
      <c r="G15" s="30"/>
      <c r="H15" s="14">
        <f>IF(B15&gt;=ZJ,POWER(ZJ/B15,1.5)*100,IF(B15&lt;ZJ,POWER(B15/ZJ,0.6)*100))*60%</f>
        <v>54.9947629782785</v>
      </c>
      <c r="I15" s="35">
        <f>IF(H15=0,"无",RANK(H15,H:H,0))</f>
        <v>4</v>
      </c>
    </row>
    <row r="16" ht="21.75" customHeight="1" spans="1:9">
      <c r="A16" s="42" t="s">
        <v>24</v>
      </c>
      <c r="B16" s="8">
        <v>153.48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51.0113029139527</v>
      </c>
      <c r="I16" s="35">
        <f>IF(H16=0,"无",RANK(H16,H:H,0))</f>
        <v>7</v>
      </c>
    </row>
    <row r="17" ht="21.75" customHeight="1" spans="1:9">
      <c r="A17" s="42" t="s">
        <v>25</v>
      </c>
      <c r="B17" s="15">
        <v>367.53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24.2941567642037</v>
      </c>
      <c r="I17" s="35">
        <f>IF(H17=0,"无",RANK(H17,H:H,0))</f>
        <v>14</v>
      </c>
    </row>
    <row r="18" ht="21.75" customHeight="1" spans="1:9">
      <c r="A18" s="42" t="s">
        <v>26</v>
      </c>
      <c r="B18" s="15">
        <v>236.06</v>
      </c>
      <c r="C18" s="9">
        <f>IF(AND(B18&gt;=av*80%,B18&lt;=av*115%),B18,"区间外")</f>
        <v>236.06</v>
      </c>
      <c r="D18" s="16"/>
      <c r="E18" s="28"/>
      <c r="F18" s="28"/>
      <c r="G18" s="30"/>
      <c r="H18" s="14">
        <f>IF(B18&gt;=ZJ,POWER(ZJ/B18,1.5)*100,IF(B18&lt;ZJ,POWER(B18/ZJ,0.6)*100))*60%</f>
        <v>47.1962417750878</v>
      </c>
      <c r="I18" s="35">
        <f>IF(H18=0,"无",RANK(H18,H:H,0))</f>
        <v>12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2014-04-15T11:06:35Z</dcterms:created>
  <dcterms:modified xsi:type="dcterms:W3CDTF">2014-04-15T11:11:11Z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