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<sst xmlns="http://schemas.openxmlformats.org/spreadsheetml/2006/main" count="50">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</sst>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  <numFmt numFmtId="177" formatCode="0.000000_ "/>
    <numFmt numFmtId="178" formatCode="0.00000000_);[Red]\(0.00000000\)"/>
    <numFmt numFmtId="179" formatCode="0.0000_ "/>
    <numFmt numFmtId="180" formatCode="0.00000000_ "/>
    <numFmt numFmtId="181" formatCode="0.0000_);[Red]\(0.0000\)"/>
    <numFmt numFmtId="182" formatCode="0.00_ "/>
    <numFmt numFmtId="183" formatCode="0_ "/>
    <numFmt numFmtId="184" formatCode="0.000000_);[Red]\(0.000000\)"/>
    <numFmt numFmtId="185" formatCode="0.0%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5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8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9" sqref="I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199.07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48.7883325364943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457.4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295.806470588235</v>
      </c>
      <c r="H3" s="14">
        <f>IF(B3&gt;=ZJ,POWER(ZJ/B3,1.5)*100,IF(B3&lt;ZJ,POWER(B3/ZJ,0.6)*100))*60%</f>
        <v>28.8937507764644</v>
      </c>
      <c r="I3" s="35">
        <f>IF(H3=0,"无",RANK(H3,H:H,0))</f>
        <v>17</v>
      </c>
    </row>
    <row r="4" ht="21.75" customHeight="1" spans="1:9">
      <c r="A4" s="7" t="s">
        <v>8</v>
      </c>
      <c r="B4" s="8">
        <v>456.44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28.9849541564646</v>
      </c>
      <c r="I4" s="35">
        <f>IF(H4=0,"无",RANK(H4,H:H,0))</f>
        <v>16</v>
      </c>
    </row>
    <row r="5" ht="21.75" customHeight="1" spans="1:9">
      <c r="A5" s="7" t="s">
        <v>9</v>
      </c>
      <c r="B5" s="8">
        <v>182.17</v>
      </c>
      <c r="C5" s="9" t="str">
        <f>IF(AND(B5&gt;=av*80%,B5&lt;=av*115%),B5,"区间外")</f>
        <v>区间外</v>
      </c>
      <c r="D5" s="16"/>
      <c r="E5" s="19" t="s">
        <v>10</v>
      </c>
      <c r="F5" s="18" t="e">
        <f>SUM(C:C)/COUNT(C:C)</f>
        <v>#DIV/0!</v>
      </c>
      <c r="G5" s="20"/>
      <c r="H5" s="14">
        <f>IF(B5&gt;=ZJ,POWER(ZJ/B5,1.5)*100,IF(B5&lt;ZJ,POWER(B5/ZJ,0.6)*100))*60%</f>
        <v>46.2592513957007</v>
      </c>
      <c r="I5" s="35">
        <f>IF(H5=0,"无",RANK(H5,H:H,0))</f>
        <v>9</v>
      </c>
    </row>
    <row r="6" ht="21.75" customHeight="1" spans="1:9">
      <c r="A6" s="7" t="s">
        <v>11</v>
      </c>
      <c r="B6" s="8">
        <v>189.54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47.3732315682863</v>
      </c>
      <c r="I6" s="35">
        <f>IF(H6=0,"无",RANK(H6,H:H,0))</f>
        <v>7</v>
      </c>
    </row>
    <row r="7" ht="21.75" customHeight="1" spans="1:9">
      <c r="A7" s="7" t="s">
        <v>12</v>
      </c>
      <c r="B7" s="8">
        <v>452.76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29.3390526164076</v>
      </c>
      <c r="I7" s="35">
        <f>IF(H7=0,"无",RANK(H7,H:H,0))</f>
        <v>15</v>
      </c>
    </row>
    <row r="8" ht="21.75" customHeight="1" spans="1:9">
      <c r="A8" s="7" t="s">
        <v>13</v>
      </c>
      <c r="B8" s="8">
        <v>196.3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281.016147058823</v>
      </c>
      <c r="G8" s="20"/>
      <c r="H8" s="14">
        <f>IF(B8&gt;=ZJ,POWER(ZJ/B8,1.5)*100,IF(B8&lt;ZJ,POWER(B8/ZJ,0.6)*100))*60%</f>
        <v>48.3798664469188</v>
      </c>
      <c r="I8" s="35">
        <f>IF(H8=0,"无",RANK(H8,H:H,0))</f>
        <v>6</v>
      </c>
    </row>
    <row r="9" ht="21.75" customHeight="1" spans="1:9">
      <c r="A9" s="7" t="s">
        <v>15</v>
      </c>
      <c r="B9" s="8">
        <v>207.86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50.0697057525453</v>
      </c>
      <c r="I9" s="35">
        <f>IF(H9=0,"无",RANK(H9,H:H,0))</f>
        <v>3</v>
      </c>
    </row>
    <row r="10" ht="21.75" customHeight="1" spans="1:9">
      <c r="A10" s="7" t="s">
        <v>16</v>
      </c>
      <c r="B10" s="8">
        <v>443.52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30.2606567946202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346.48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43.8259063911712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187.2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47.0214472612397</v>
      </c>
      <c r="I12" s="35">
        <f>IF(H12=0,"无",RANK(H12,H:H,0))</f>
        <v>8</v>
      </c>
    </row>
    <row r="13" ht="21.75" customHeight="1" spans="1:9">
      <c r="A13" s="7" t="s">
        <v>20</v>
      </c>
      <c r="B13" s="8">
        <v>225.81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52.6209140659241</v>
      </c>
      <c r="I13" s="35">
        <f>IF(H13=0,"无",RANK(H13,H:H,0))</f>
        <v>1</v>
      </c>
    </row>
    <row r="14" ht="21.75" customHeight="1" spans="1:9">
      <c r="A14" s="42" t="s">
        <v>22</v>
      </c>
      <c r="B14" s="8">
        <v>197.5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48.5571004602051</v>
      </c>
      <c r="I14" s="35">
        <f>IF(H14=0,"无",RANK(H14,H:H,0))</f>
        <v>5</v>
      </c>
    </row>
    <row r="15" ht="21.75" customHeight="1" spans="1:9">
      <c r="A15" s="42" t="s">
        <v>23</v>
      </c>
      <c r="B15" s="8">
        <v>217.14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51.3992030763089</v>
      </c>
      <c r="I15" s="35">
        <f>IF(H15=0,"无",RANK(H15,H:H,0))</f>
        <v>2</v>
      </c>
    </row>
    <row r="16" ht="21.75" customHeight="1" spans="1:9">
      <c r="A16" s="42" t="s">
        <v>24</v>
      </c>
      <c r="B16" s="8">
        <v>180.26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45.967629202773</v>
      </c>
      <c r="I16" s="35">
        <f>IF(H16=0,"无",RANK(H16,H:H,0))</f>
        <v>10</v>
      </c>
    </row>
    <row r="17" ht="21.75" customHeight="1" spans="1:9">
      <c r="A17" s="42" t="s">
        <v>25</v>
      </c>
      <c r="B17" s="15">
        <v>450.36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29.573889590315</v>
      </c>
      <c r="I17" s="35">
        <f>IF(H17=0,"无",RANK(H17,H:H,0))</f>
        <v>14</v>
      </c>
    </row>
    <row r="18" ht="21.75" customHeight="1" spans="1:9">
      <c r="A18" s="42" t="s">
        <v>26</v>
      </c>
      <c r="B18" s="15">
        <v>438.9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30.7397118095098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2014-04-15T11:11:32Z</dcterms:created>
  <dcterms:modified xsi:type="dcterms:W3CDTF">2014-04-15T11:16:43Z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