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00" windowHeight="896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<sst xmlns="http://schemas.openxmlformats.org/spreadsheetml/2006/main" count="51">
  <si>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</si>
  <si>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</si>
  <si>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</si>
  <si>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</si>
  <si>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</si>
  <si>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丹东</t>
  </si>
  <si>
    <t>顺容</t>
  </si>
  <si>
    <t>算术平均值A</t>
  </si>
  <si>
    <t>桂容</t>
  </si>
  <si>
    <t>合容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</si>
  <si>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</si>
  <si>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豫电</t>
  </si>
  <si>
    <t>恒顺</t>
  </si>
  <si>
    <t>日新</t>
  </si>
  <si>
    <t>基准价B：</t>
  </si>
  <si>
    <t>迪生</t>
  </si>
  <si>
    <t>泰开</t>
  </si>
  <si>
    <t>库柏</t>
  </si>
  <si>
    <t>下浮比例：</t>
  </si>
  <si>
    <t>思源</t>
  </si>
  <si>
    <t>永锦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</si>
  <si>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</si>
  <si>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上虞</t>
  </si>
  <si>
    <t>苏州</t>
  </si>
  <si>
    <t>赛晶</t>
  </si>
  <si>
    <t>ABB</t>
  </si>
  <si>
    <t>西电</t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</si>
  <si>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</si>
  <si>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</si>
  <si>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</si>
  <si>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</si>
  <si>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</si>
  <si>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</si>
  <si>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</si>
  <si>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</si>
  <si>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</si>
  <si>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</si>
  <si>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</si>
  <si>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</si>
  <si>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</si>
  <si>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</si>
  <si>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</si>
  <si>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</si>
  <si>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</si>
  <si>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</si>
  <si>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</si>
  <si>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</si>
  <si>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顺荣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</si>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</sst>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00_ "/>
    <numFmt numFmtId="177" formatCode="0.00000000_ "/>
    <numFmt numFmtId="178" formatCode="0.00_);[Red]\(0.00\)"/>
    <numFmt numFmtId="179" formatCode="0.0000_);[Red]\(0.0000\)"/>
    <numFmt numFmtId="180" formatCode="0.000000_);[Red]\(0.000000\)"/>
    <numFmt numFmtId="181" formatCode="0.000000_ "/>
    <numFmt numFmtId="182" formatCode="0.00000000_);[Red]\(0.00000000\)"/>
    <numFmt numFmtId="183" formatCode="0.0%"/>
    <numFmt numFmtId="184" formatCode="0_ "/>
    <numFmt numFmtId="185" formatCode="0.00_ "/>
  </numFmts>
  <fonts count="13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8"/>
      <name val="宋体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79" fontId="2" fillId="2" borderId="2" xfId="0" applyNumberFormat="1" applyFont="1" applyFill="1" applyBorder="1" applyAlignment="1" applyProtection="1">
      <alignment horizontal="center" vertical="center"/>
      <protection locked="0"/>
    </xf>
    <xf numFmtId="176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79" fontId="5" fillId="4" borderId="5" xfId="0" applyNumberFormat="1" applyFont="1" applyFill="1" applyBorder="1" applyAlignment="1" applyProtection="1">
      <alignment horizontal="center" vertical="center"/>
      <protection locked="0"/>
    </xf>
    <xf numFmtId="176" fontId="1" fillId="5" borderId="6" xfId="0" applyNumberFormat="1" applyFont="1" applyFill="1" applyBorder="1" applyAlignment="1" applyProtection="1">
      <alignment horizontal="center" vertical="center"/>
      <protection hidden="1"/>
    </xf>
    <xf numFmtId="181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4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5" fontId="6" fillId="3" borderId="4" xfId="0" applyNumberFormat="1" applyFont="1" applyFill="1" applyBorder="1" applyAlignment="1" applyProtection="1">
      <alignment horizontal="center" vertical="center"/>
      <protection hidden="1"/>
    </xf>
    <xf numFmtId="179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79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79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3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79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79" fontId="6" fillId="0" borderId="0" xfId="0" applyNumberFormat="1" applyFont="1" applyAlignment="1">
      <alignment horizontal="center" vertical="center"/>
    </xf>
    <xf numFmtId="176" fontId="4" fillId="0" borderId="0" xfId="0" applyNumberFormat="1" applyFont="1" applyAlignment="1" applyProtection="1">
      <alignment horizontal="center" vertical="center"/>
      <protection hidden="1"/>
    </xf>
    <xf numFmtId="176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79" fontId="5" fillId="4" borderId="13" xfId="0" applyNumberFormat="1" applyFont="1" applyFill="1" applyBorder="1" applyAlignment="1" applyProtection="1">
      <alignment horizontal="center" vertical="center"/>
      <protection locked="0"/>
    </xf>
    <xf numFmtId="180" fontId="6" fillId="0" borderId="0" xfId="0" applyNumberFormat="1" applyFont="1">
      <alignment vertical="center"/>
    </xf>
    <xf numFmtId="181" fontId="7" fillId="0" borderId="0" xfId="0" applyNumberFormat="1" applyFont="1">
      <alignment vertical="center"/>
    </xf>
    <xf numFmtId="178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0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0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4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2" fontId="6" fillId="6" borderId="5" xfId="0" applyNumberFormat="1" applyFont="1" applyFill="1" applyBorder="1" applyProtection="1">
      <alignment vertical="center"/>
      <protection hidden="1"/>
    </xf>
    <xf numFmtId="180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2" fontId="6" fillId="6" borderId="7" xfId="0" applyNumberFormat="1" applyFont="1" applyFill="1" applyBorder="1" applyProtection="1">
      <alignment vertical="center"/>
      <protection hidden="1"/>
    </xf>
    <xf numFmtId="180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77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81" fontId="1" fillId="2" borderId="7" xfId="0" applyNumberFormat="1" applyFont="1" applyFill="1" applyBorder="1" applyAlignment="1" applyProtection="1">
      <alignment horizontal="center" vertical="center"/>
      <protection hidden="1"/>
    </xf>
    <xf numFmtId="178" fontId="3" fillId="2" borderId="7" xfId="0" applyNumberFormat="1" applyFont="1" applyFill="1" applyBorder="1" applyAlignment="1" applyProtection="1">
      <alignment horizontal="center" vertical="center"/>
      <protection hidden="1"/>
    </xf>
    <xf numFmtId="181" fontId="6" fillId="6" borderId="7" xfId="0" applyNumberFormat="1" applyFont="1" applyFill="1" applyBorder="1" applyAlignment="1" applyProtection="1">
      <alignment horizontal="right" vertical="center"/>
      <protection hidden="1"/>
    </xf>
    <xf numFmtId="178" fontId="5" fillId="3" borderId="7" xfId="0" applyNumberFormat="1" applyFont="1" applyFill="1" applyBorder="1" applyAlignment="1" applyProtection="1">
      <alignment horizontal="center" vertical="center"/>
      <protection hidden="1"/>
    </xf>
    <xf numFmtId="185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topLeftCell="A5" workbookViewId="0">
      <selection activeCell="I19" sqref="I19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117.16</v>
      </c>
      <c r="C2" s="9">
        <f>IF(AND(B2&gt;=av*80%,B2&lt;=av*115%),B2,"区间外")</f>
        <v>117.16</v>
      </c>
      <c r="D2" s="10"/>
      <c r="E2" s="11"/>
      <c r="F2" s="12"/>
      <c r="H2" s="14">
        <f>IF(B2&gt;=ZJ,POWER(ZJ/B2,1.5)*100,IF(B2&lt;ZJ,POWER(B2/ZJ,0.6)*100))*60%</f>
        <v>57.8755708012664</v>
      </c>
      <c r="I2" s="35">
        <f t="shared" ref="I2:I20" si="0">IF(H2=0,"无",RANK(H2,H:H,0))</f>
        <v>4</v>
      </c>
    </row>
    <row r="3" ht="21.75" customHeight="1" spans="1:9">
      <c r="A3" s="7" t="s">
        <v>6</v>
      </c>
      <c r="B3" s="8">
        <v>132.35</v>
      </c>
      <c r="C3" s="9">
        <f>IF(AND(B3&gt;=av*80%,B3&lt;=av*115%),B3,"区间外")</f>
        <v>132.35</v>
      </c>
      <c r="D3" s="16"/>
      <c r="E3" s="17" t="s">
        <v>7</v>
      </c>
      <c r="F3" s="18">
        <f>SUM(B:B)/COUNT(B:B)</f>
        <v>132.619444444444</v>
      </c>
      <c r="H3" s="14">
        <f>IF(B3&gt;=ZJ,POWER(ZJ/B3,1.5)*100,IF(B3&lt;ZJ,POWER(B3/ZJ,0.6)*100))*60%</f>
        <v>54.6857640304283</v>
      </c>
      <c r="I3" s="35">
        <f>IF(H3=0,"无",RANK(H3,H:H,0))</f>
        <v>10</v>
      </c>
    </row>
    <row r="4" ht="21.75" customHeight="1" spans="1:9">
      <c r="A4" s="7" t="s">
        <v>8</v>
      </c>
      <c r="B4" s="8">
        <v>135.86</v>
      </c>
      <c r="C4" s="9">
        <f>IF(AND(B4&gt;=av*80%,B4&lt;=av*115%),B4,"区间外")</f>
        <v>135.86</v>
      </c>
      <c r="D4" s="16"/>
      <c r="H4" s="14">
        <f>IF(B4&gt;=ZJ,POWER(ZJ/B4,1.5)*100,IF(B4&lt;ZJ,POWER(B4/ZJ,0.6)*100))*60%</f>
        <v>52.5802670142006</v>
      </c>
      <c r="I4" s="35">
        <f>IF(H4=0,"无",RANK(H4,H:H,0))</f>
        <v>14</v>
      </c>
    </row>
    <row r="5" ht="21.75" customHeight="1" spans="1:9">
      <c r="A5" s="7" t="s">
        <v>9</v>
      </c>
      <c r="B5" s="8">
        <v>124.35</v>
      </c>
      <c r="C5" s="9">
        <f>IF(AND(B5&gt;=av*80%,B5&lt;=av*115%),B5,"区间外")</f>
        <v>124.35</v>
      </c>
      <c r="D5" s="16"/>
      <c r="E5" s="19" t="s">
        <v>10</v>
      </c>
      <c r="F5" s="18">
        <f>SUM(C:C)/COUNT(C:C)</f>
        <v>130.963125</v>
      </c>
      <c r="G5" s="20"/>
      <c r="H5" s="14">
        <f>IF(B5&gt;=ZJ,POWER(ZJ/B5,1.5)*100,IF(B5&lt;ZJ,POWER(B5/ZJ,0.6)*100))*60%</f>
        <v>59.9811990522335</v>
      </c>
      <c r="I5" s="35">
        <f>IF(H5=0,"无",RANK(H5,H:H,0))</f>
        <v>1</v>
      </c>
    </row>
    <row r="6" ht="21.75" customHeight="1" spans="1:9">
      <c r="A6" s="7" t="s">
        <v>11</v>
      </c>
      <c r="B6" s="8">
        <v>132.7</v>
      </c>
      <c r="C6" s="9">
        <f>IF(AND(B6&gt;=av*80%,B6&lt;=av*115%),B6,"区间外")</f>
        <v>132.7</v>
      </c>
      <c r="D6" s="16"/>
      <c r="E6" s="21"/>
      <c r="F6" s="21"/>
      <c r="G6" s="20"/>
      <c r="H6" s="14">
        <f>IF(B6&gt;=ZJ,POWER(ZJ/B6,1.5)*100,IF(B6&lt;ZJ,POWER(B6/ZJ,0.6)*100))*60%</f>
        <v>54.4695538803933</v>
      </c>
      <c r="I6" s="35">
        <f>IF(H6=0,"无",RANK(H6,H:H,0))</f>
        <v>11</v>
      </c>
    </row>
    <row r="7" ht="21.75" customHeight="1" spans="1:9">
      <c r="A7" s="7" t="s">
        <v>12</v>
      </c>
      <c r="B7" s="8">
        <v>123.67</v>
      </c>
      <c r="C7" s="9">
        <f>IF(AND(B7&gt;=av*80%,B7&lt;=av*115%),B7,"区间外")</f>
        <v>123.67</v>
      </c>
      <c r="D7" s="16"/>
      <c r="E7" s="22"/>
      <c r="F7" s="22"/>
      <c r="H7" s="14">
        <f>IF(B7&gt;=ZJ,POWER(ZJ/B7,1.5)*100,IF(B7&lt;ZJ,POWER(B7/ZJ,0.6)*100))*60%</f>
        <v>59.7841812571906</v>
      </c>
      <c r="I7" s="35">
        <f>IF(H7=0,"无",RANK(H7,H:H,0))</f>
        <v>2</v>
      </c>
    </row>
    <row r="8" ht="21.75" customHeight="1" spans="1:9">
      <c r="A8" s="7" t="s">
        <v>13</v>
      </c>
      <c r="B8" s="8">
        <v>130.16</v>
      </c>
      <c r="C8" s="9">
        <f>IF(AND(B8&gt;=av*80%,B8&lt;=av*115%),B8,"区间外")</f>
        <v>130.16</v>
      </c>
      <c r="D8" s="16"/>
      <c r="E8" s="17" t="s">
        <v>14</v>
      </c>
      <c r="F8" s="18">
        <f>IF(COUNT(C:C)=0,av*(1-XF),平均值A1*(1-XF))</f>
        <v>124.41496875</v>
      </c>
      <c r="G8" s="20"/>
      <c r="H8" s="14">
        <f>IF(B8&gt;=ZJ,POWER(ZJ/B8,1.5)*100,IF(B8&lt;ZJ,POWER(B8/ZJ,0.6)*100))*60%</f>
        <v>56.0717218620309</v>
      </c>
      <c r="I8" s="35">
        <f>IF(H8=0,"无",RANK(H8,H:H,0))</f>
        <v>6</v>
      </c>
    </row>
    <row r="9" ht="21.75" customHeight="1" spans="1:9">
      <c r="A9" s="7" t="s">
        <v>15</v>
      </c>
      <c r="B9" s="8">
        <v>186.39</v>
      </c>
      <c r="C9" s="9" t="str">
        <f>IF(AND(B9&gt;=av*80%,B9&lt;=av*115%),B9,"区间外")</f>
        <v>区间外</v>
      </c>
      <c r="D9" s="16"/>
      <c r="E9" s="11"/>
      <c r="F9" s="23"/>
      <c r="G9" s="20"/>
      <c r="H9" s="14">
        <f>IF(B9&gt;=ZJ,POWER(ZJ/B9,1.5)*100,IF(B9&lt;ZJ,POWER(B9/ZJ,0.6)*100))*60%</f>
        <v>32.7209790732841</v>
      </c>
      <c r="I9" s="35">
        <f>IF(H9=0,"无",RANK(H9,H:H,0))</f>
        <v>18</v>
      </c>
    </row>
    <row r="10" ht="21.75" customHeight="1" spans="1:9">
      <c r="A10" s="7" t="s">
        <v>16</v>
      </c>
      <c r="B10" s="8">
        <v>130.3</v>
      </c>
      <c r="C10" s="9">
        <f>IF(AND(B10&gt;=av*80%,B10&lt;=av*115%),B10,"区间外")</f>
        <v>130.3</v>
      </c>
      <c r="D10" s="16"/>
      <c r="G10" s="24"/>
      <c r="H10" s="14">
        <f>IF(B10&gt;=ZJ,POWER(ZJ/B10,1.5)*100,IF(B10&lt;ZJ,POWER(B10/ZJ,0.6)*100))*60%</f>
        <v>55.981377287092</v>
      </c>
      <c r="I10" s="35">
        <f>IF(H10=0,"无",RANK(H10,H:H,0))</f>
        <v>7</v>
      </c>
    </row>
    <row r="11" ht="21.75" customHeight="1" spans="1:9">
      <c r="A11" s="7" t="s">
        <v>17</v>
      </c>
      <c r="B11" s="8">
        <v>132.33</v>
      </c>
      <c r="C11" s="9">
        <f>IF(AND(B11&gt;=av*80%,B11&lt;=av*115%),B11,"区间外")</f>
        <v>132.33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54.6981620876133</v>
      </c>
      <c r="I11" s="35">
        <f>IF(H11=0,"无",RANK(H11,H:H,0))</f>
        <v>9</v>
      </c>
    </row>
    <row r="12" ht="21.75" customHeight="1" spans="1:9">
      <c r="A12" s="7" t="s">
        <v>19</v>
      </c>
      <c r="B12" s="8">
        <v>139.11</v>
      </c>
      <c r="C12" s="9">
        <f>IF(AND(B12&gt;=av*80%,B12&lt;=av*115%),B12,"区间外")</f>
        <v>139.11</v>
      </c>
      <c r="D12" s="16"/>
      <c r="E12" s="26"/>
      <c r="F12" s="27"/>
      <c r="H12" s="14">
        <f>IF(B12&gt;=ZJ,POWER(ZJ/B12,1.5)*100,IF(B12&lt;ZJ,POWER(B12/ZJ,0.6)*100))*60%</f>
        <v>50.7484376675844</v>
      </c>
      <c r="I12" s="35">
        <f>IF(H12=0,"无",RANK(H12,H:H,0))</f>
        <v>16</v>
      </c>
    </row>
    <row r="13" ht="21.75" customHeight="1" spans="1:9">
      <c r="A13" s="7" t="s">
        <v>20</v>
      </c>
      <c r="B13" s="8">
        <v>135.5</v>
      </c>
      <c r="C13" s="9">
        <f>IF(AND(B13&gt;=av*80%,B13&lt;=av*115%),B13,"区间外")</f>
        <v>135.5</v>
      </c>
      <c r="D13" s="16"/>
      <c r="E13" s="28" t="s">
        <v>21</v>
      </c>
      <c r="F13" s="28"/>
      <c r="H13" s="14">
        <f>IF(B13&gt;=ZJ,POWER(ZJ/B13,1.5)*100,IF(B13&lt;ZJ,POWER(B13/ZJ,0.6)*100))*60%</f>
        <v>52.7899511093512</v>
      </c>
      <c r="I13" s="35">
        <f>IF(H13=0,"无",RANK(H13,H:H,0))</f>
        <v>13</v>
      </c>
    </row>
    <row r="14" ht="21.75" customHeight="1" spans="1:9">
      <c r="A14" s="42" t="s">
        <v>22</v>
      </c>
      <c r="B14" s="8">
        <v>105.35</v>
      </c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IF(B14&gt;=ZJ,POWER(ZJ/B14,1.5)*100,IF(B14&lt;ZJ,POWER(B14/ZJ,0.6)*100))*60%</f>
        <v>54.3010707549256</v>
      </c>
      <c r="I14" s="35">
        <f>IF(H14=0,"无",RANK(H14,H:H,0))</f>
        <v>12</v>
      </c>
    </row>
    <row r="15" ht="21.75" customHeight="1" spans="1:9">
      <c r="A15" s="42" t="s">
        <v>23</v>
      </c>
      <c r="B15" s="8">
        <v>128.74</v>
      </c>
      <c r="C15" s="9">
        <f>IF(AND(B15&gt;=av*80%,B15&lt;=av*115%),B15,"区间外")</f>
        <v>128.74</v>
      </c>
      <c r="D15" s="16"/>
      <c r="E15" s="28"/>
      <c r="F15" s="28"/>
      <c r="G15" s="30"/>
      <c r="H15" s="14">
        <f>IF(B15&gt;=ZJ,POWER(ZJ/B15,1.5)*100,IF(B15&lt;ZJ,POWER(B15/ZJ,0.6)*100))*60%</f>
        <v>57.0019805227091</v>
      </c>
      <c r="I15" s="35">
        <f>IF(H15=0,"无",RANK(H15,H:H,0))</f>
        <v>5</v>
      </c>
    </row>
    <row r="16" ht="21.75" customHeight="1" spans="1:9">
      <c r="A16" s="42" t="s">
        <v>24</v>
      </c>
      <c r="B16" s="8">
        <v>138.88</v>
      </c>
      <c r="C16" s="9">
        <f>IF(AND(B16&gt;=av*80%,B16&lt;=av*115%),B16,"区间外")</f>
        <v>138.88</v>
      </c>
      <c r="D16" s="16"/>
      <c r="E16" s="28"/>
      <c r="F16" s="28"/>
      <c r="G16" s="30"/>
      <c r="H16" s="14">
        <f>IF(B16&gt;=ZJ,POWER(ZJ/B16,1.5)*100,IF(B16&lt;ZJ,POWER(B16/ZJ,0.6)*100))*60%</f>
        <v>50.8745570358089</v>
      </c>
      <c r="I16" s="35">
        <f>IF(H16=0,"无",RANK(H16,H:H,0))</f>
        <v>15</v>
      </c>
    </row>
    <row r="17" ht="21.75" customHeight="1" spans="1:9">
      <c r="A17" s="42" t="s">
        <v>25</v>
      </c>
      <c r="B17" s="15">
        <v>131.54</v>
      </c>
      <c r="C17" s="9">
        <f>IF(AND(B17&gt;=av*80%,B17&lt;=av*115%),B17,"区间外")</f>
        <v>131.54</v>
      </c>
      <c r="D17" s="16"/>
      <c r="E17" s="28"/>
      <c r="F17" s="28"/>
      <c r="G17" s="30"/>
      <c r="H17" s="14">
        <f>IF(B17&gt;=ZJ,POWER(ZJ/B17,1.5)*100,IF(B17&lt;ZJ,POWER(B17/ZJ,0.6)*100))*60%</f>
        <v>55.1916587007064</v>
      </c>
      <c r="I17" s="35">
        <f>IF(H17=0,"无",RANK(H17,H:H,0))</f>
        <v>8</v>
      </c>
    </row>
    <row r="18" ht="21.75" customHeight="1" spans="1:9">
      <c r="A18" s="42" t="s">
        <v>26</v>
      </c>
      <c r="B18" s="15">
        <v>140.52</v>
      </c>
      <c r="C18" s="9">
        <f>IF(AND(B18&gt;=av*80%,B18&lt;=av*115%),B18,"区间外")</f>
        <v>140.52</v>
      </c>
      <c r="D18" s="16"/>
      <c r="E18" s="28"/>
      <c r="F18" s="28"/>
      <c r="G18" s="30"/>
      <c r="H18" s="14">
        <f>IF(B18&gt;=ZJ,POWER(ZJ/B18,1.5)*100,IF(B18&lt;ZJ,POWER(B18/ZJ,0.6)*100))*60%</f>
        <v>49.9865301474693</v>
      </c>
      <c r="I18" s="35">
        <f>IF(H18=0,"无",RANK(H18,H:H,0))</f>
        <v>17</v>
      </c>
    </row>
    <row r="19" ht="21.75" customHeight="1" spans="1:9">
      <c r="A19" s="42" t="s">
        <v>27</v>
      </c>
      <c r="B19" s="15">
        <v>122.24</v>
      </c>
      <c r="C19" s="9">
        <f>IF(AND(B19&gt;=av*80%,B19&lt;=av*115%),B19,"区间外")</f>
        <v>122.24</v>
      </c>
      <c r="D19" s="16"/>
      <c r="E19" s="28"/>
      <c r="F19" s="28"/>
      <c r="G19" s="30"/>
      <c r="H19" s="14">
        <f>IF(B19&gt;=ZJ,POWER(ZJ/B19,1.5)*100,IF(B19&lt;ZJ,POWER(B19/ZJ,0.6)*100))*60%</f>
        <v>59.3684450492499</v>
      </c>
      <c r="I19" s="35">
        <f>IF(H19=0,"无",RANK(H19,H:H,0))</f>
        <v>3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72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5.75"/>
  <cols>
    <col min="1" max="1" width="7.625" style="38" customWidth="1"/>
    <col min="2" max="2" width="16.125" style="45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6" customWidth="1"/>
    <col min="11" max="11" width="4.625" style="5" customWidth="1"/>
    <col min="12" max="12" width="11.125" style="47" customWidth="1"/>
    <col min="13" max="16384" width="9" style="5"/>
  </cols>
  <sheetData>
    <row r="1" ht="20.1" customHeight="1" spans="1:12">
      <c r="A1" s="48" t="s">
        <v>0</v>
      </c>
      <c r="B1" s="49" t="s">
        <v>1</v>
      </c>
      <c r="C1" s="50"/>
      <c r="D1" s="51"/>
      <c r="E1" s="52"/>
      <c r="F1" s="51"/>
      <c r="G1" s="51"/>
      <c r="H1" s="53" t="s">
        <v>28</v>
      </c>
      <c r="I1" s="51"/>
      <c r="J1" s="68" t="s">
        <v>29</v>
      </c>
      <c r="K1" s="51"/>
      <c r="L1" s="69" t="s">
        <v>30</v>
      </c>
    </row>
    <row r="2" ht="24" customHeight="1" spans="1:12">
      <c r="A2" s="54" t="s">
        <v>8</v>
      </c>
      <c r="B2" s="55">
        <v>463.349999</v>
      </c>
      <c r="C2" s="56"/>
      <c r="D2" s="57" t="s">
        <v>31</v>
      </c>
      <c r="E2" s="58">
        <f>COUNT(B:B)</f>
        <v>12</v>
      </c>
      <c r="F2" s="22"/>
      <c r="G2" s="59" t="s">
        <v>32</v>
      </c>
      <c r="H2" s="60" t="str">
        <f>IF(M&lt;=5,SUM/M," ")</f>
        <v> </v>
      </c>
      <c r="I2" s="22"/>
      <c r="J2" s="70" t="str">
        <f t="array" ref="J2">IF(AND((B2/SUM(H2:H6)-1)&gt;=-15%,(B2/SUM(H2:H6)-1)&lt;=10%),B2,"区间外")</f>
        <v>区间外</v>
      </c>
      <c r="K2" s="22"/>
      <c r="L2" s="71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4" t="s">
        <v>12</v>
      </c>
      <c r="B3" s="61">
        <v>337.5333</v>
      </c>
      <c r="C3" s="56"/>
      <c r="D3" s="22"/>
      <c r="E3" s="30"/>
      <c r="F3" s="22"/>
      <c r="G3" s="62" t="s">
        <v>33</v>
      </c>
      <c r="H3" s="63" t="str">
        <f t="array" ref="H3">IF(AND(M&gt;5,M&lt;=10),(SUM-MAX(B:B))/(M-1)," ")</f>
        <v> </v>
      </c>
      <c r="I3" s="22"/>
      <c r="J3" s="70" t="str">
        <f t="array" ref="J3">IF(AND((B3/SUM(H2:H6)-1)&gt;=-15%,(B3/SUM(H2:H6)-1)&lt;=10%),B3,"区间外")</f>
        <v>区间外</v>
      </c>
      <c r="K3" s="22"/>
      <c r="L3" s="71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4" t="s">
        <v>13</v>
      </c>
      <c r="B4" s="61">
        <v>432.780075</v>
      </c>
      <c r="C4" s="56"/>
      <c r="D4" s="19" t="s">
        <v>34</v>
      </c>
      <c r="E4" s="64">
        <f>SUM(B:B)</f>
        <v>4868.191299</v>
      </c>
      <c r="F4" s="22"/>
      <c r="G4" s="62" t="s">
        <v>35</v>
      </c>
      <c r="H4" s="63">
        <f>IF(AND(M&gt;10,M&lt;=20),(SUM-MAX(B:B)-MIN(B:B))/(M-2)," ")</f>
        <v>407.6627799</v>
      </c>
      <c r="I4" s="22"/>
      <c r="J4" s="70">
        <f t="array" ref="J4">IF(AND((B4/SUM(H2:H6)-1)&gt;=-15%,(B4/SUM(H2:H6)-1)&lt;=10%),B4,"区间外")</f>
        <v>432.780075</v>
      </c>
      <c r="K4" s="22"/>
      <c r="L4" s="71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4" t="s">
        <v>9</v>
      </c>
      <c r="B5" s="61">
        <v>432.050112</v>
      </c>
      <c r="C5" s="56"/>
      <c r="D5" s="22"/>
      <c r="E5" s="30"/>
      <c r="F5" s="22"/>
      <c r="G5" s="62" t="s">
        <v>36</v>
      </c>
      <c r="H5" s="63" t="str">
        <f>IF(AND(M&gt;20,M&lt;=30),(SUM-MAX(B:B)-MIN(B:B)-LARGE(B:B,2)-SMALL(B:B,2))/(M-4)," ")</f>
        <v> </v>
      </c>
      <c r="I5" s="22"/>
      <c r="J5" s="70">
        <f t="array" ref="J5">IF(AND((B5/SUM(H2:H6)-1)&gt;=-15%,(B5/SUM(H2:H6)-1)&lt;=10%),B5,"区间外")</f>
        <v>432.050112</v>
      </c>
      <c r="K5" s="22"/>
      <c r="L5" s="71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4" t="s">
        <v>19</v>
      </c>
      <c r="B6" s="61">
        <v>458.523</v>
      </c>
      <c r="C6" s="56"/>
      <c r="D6" s="19" t="s">
        <v>37</v>
      </c>
      <c r="E6" s="64">
        <f>MAX(B:B)</f>
        <v>466.011</v>
      </c>
      <c r="F6" s="22"/>
      <c r="G6" s="62" t="s">
        <v>38</v>
      </c>
      <c r="H6" s="63" t="str">
        <f t="array" ref="H6">IF(M&gt;30,(SUM-MAX(B:B)-MIN(B:B)-LARGE(B:B,2)-SMALL(B:B,2)-LARGE(B:B,3)-SMALL(B:B,3))/(M-6)," ")</f>
        <v> </v>
      </c>
      <c r="I6" s="22"/>
      <c r="J6" s="70" t="str">
        <f t="array" ref="J6">IF(AND((B6/SUM(H2:H6)-1)&gt;=-15%,(B6/SUM(H2:H6)-1)&lt;=10%),B6,"区间外")</f>
        <v>区间外</v>
      </c>
      <c r="K6" s="22"/>
      <c r="L6" s="71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4" t="s">
        <v>20</v>
      </c>
      <c r="B7" s="61">
        <v>344.92</v>
      </c>
      <c r="C7" s="56"/>
      <c r="D7" s="19" t="s">
        <v>39</v>
      </c>
      <c r="E7" s="64">
        <f>LARGE(B:B,2)</f>
        <v>463.349999</v>
      </c>
      <c r="F7" s="22"/>
      <c r="G7" s="22"/>
      <c r="H7" s="30"/>
      <c r="I7" s="22"/>
      <c r="J7" s="70" t="str">
        <f t="array" ref="J7">IF(AND((B7/SUM(H2:H6)-1)&gt;=-15%,(B7/SUM(H2:H6)-1)&lt;=10%),B7,"区间外")</f>
        <v>区间外</v>
      </c>
      <c r="K7" s="22"/>
      <c r="L7" s="71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4" t="s">
        <v>22</v>
      </c>
      <c r="B8" s="61">
        <v>341.172</v>
      </c>
      <c r="C8" s="56"/>
      <c r="D8" s="19" t="s">
        <v>40</v>
      </c>
      <c r="E8" s="64">
        <f>LARGE(B:B,3)</f>
        <v>461.049995</v>
      </c>
      <c r="F8" s="22"/>
      <c r="G8" s="22"/>
      <c r="H8" s="30"/>
      <c r="I8" s="22"/>
      <c r="J8" s="70" t="str">
        <f t="array" ref="J8">IF(AND((B8/SUM(H2:H6)-1)&gt;=-15%,(B8/SUM(H2:H6)-1)&lt;=10%),B8,"区间外")</f>
        <v>区间外</v>
      </c>
      <c r="K8" s="22"/>
      <c r="L8" s="71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4" t="s">
        <v>23</v>
      </c>
      <c r="B9" s="61">
        <v>325.5525</v>
      </c>
      <c r="C9" s="56"/>
      <c r="D9" s="22"/>
      <c r="E9" s="30"/>
      <c r="F9" s="22"/>
      <c r="G9" s="65" t="s">
        <v>41</v>
      </c>
      <c r="H9" s="66">
        <f t="array" ref="H9">IF(COUNT(J:J)&gt;=1,(SUM(J:J)/COUNT(J:J)+MIN(J:J))/2,"0")</f>
        <v>395.254767625</v>
      </c>
      <c r="I9" s="22"/>
      <c r="J9" s="70" t="str">
        <f t="array" ref="J9">IF(AND((B9/SUM(H2:H6)-1)&gt;=-15%,(B9/SUM(H2:H6)-1)&lt;=10%),B9,"区间外")</f>
        <v>区间外</v>
      </c>
      <c r="K9" s="22"/>
      <c r="L9" s="71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4" t="s">
        <v>24</v>
      </c>
      <c r="B10" s="61">
        <v>372.989659</v>
      </c>
      <c r="C10" s="56"/>
      <c r="D10" s="19" t="s">
        <v>42</v>
      </c>
      <c r="E10" s="64">
        <f>MIN(B:B)</f>
        <v>325.5525</v>
      </c>
      <c r="F10" s="22"/>
      <c r="G10" s="22"/>
      <c r="H10" s="22"/>
      <c r="I10" s="22"/>
      <c r="J10" s="70">
        <f t="array" ref="J10">IF(AND((B10/SUM(H2:H6)-1)&gt;=-15%,(B10/SUM(H2:H6)-1)&lt;=10%),B10,"区间外")</f>
        <v>372.989659</v>
      </c>
      <c r="K10" s="22"/>
      <c r="L10" s="71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4" t="s">
        <v>25</v>
      </c>
      <c r="B11" s="61">
        <v>466.011</v>
      </c>
      <c r="C11" s="56"/>
      <c r="D11" s="19" t="s">
        <v>43</v>
      </c>
      <c r="E11" s="64">
        <f>SMALL(B:B,2)</f>
        <v>337.5333</v>
      </c>
      <c r="F11" s="22"/>
      <c r="G11" s="22"/>
      <c r="H11" s="30"/>
      <c r="I11" s="22"/>
      <c r="J11" s="70" t="str">
        <f t="array" ref="J11">IF(AND((B11/SUM(H2:H6)-1)&gt;=-15%,(B11/SUM(H2:H6)-1)&lt;=10%),B11,"区间外")</f>
        <v>区间外</v>
      </c>
      <c r="K11" s="22"/>
      <c r="L11" s="71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4" t="s">
        <v>26</v>
      </c>
      <c r="B12" s="61">
        <v>461.049995</v>
      </c>
      <c r="C12" s="56"/>
      <c r="D12" s="19" t="s">
        <v>44</v>
      </c>
      <c r="E12" s="64">
        <f>SMALL(B:B,3)</f>
        <v>341.172</v>
      </c>
      <c r="F12" s="22"/>
      <c r="G12" s="65" t="s">
        <v>45</v>
      </c>
      <c r="H12" s="66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70" t="str">
        <f t="array" ref="J12">IF(AND((B12/SUM(H2:H6)-1)&gt;=-15%,(B12/SUM(H2:H6)-1)&lt;=10%),B12,"区间外")</f>
        <v>区间外</v>
      </c>
      <c r="K12" s="22"/>
      <c r="L12" s="71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4" t="s">
        <v>27</v>
      </c>
      <c r="B13" s="61">
        <v>432.259659</v>
      </c>
      <c r="C13" s="56"/>
      <c r="D13" s="22"/>
      <c r="E13" s="30"/>
      <c r="F13" s="22"/>
      <c r="G13" s="22"/>
      <c r="H13" s="30"/>
      <c r="I13" s="22"/>
      <c r="J13" s="70">
        <f t="array" ref="J13">IF(AND((B13/SUM(H2:H6)-1)&gt;=-15%,(B13/SUM(H2:H6)-1)&lt;=10%),B13,"区间外")</f>
        <v>432.259659</v>
      </c>
      <c r="K13" s="22"/>
      <c r="L13" s="71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1"/>
      <c r="C14" s="56"/>
      <c r="D14" s="22"/>
      <c r="E14" s="30"/>
      <c r="F14" s="22"/>
      <c r="G14" s="22"/>
      <c r="H14" s="30"/>
      <c r="I14" s="22"/>
      <c r="J14" s="70" t="str">
        <f t="array" ref="J14">IF(AND((B14/SUM(H2:H6)-1)&gt;=-15%,(B14/SUM(H2:H6)-1)&lt;=10%),B14,"区间外")</f>
        <v>区间外</v>
      </c>
      <c r="K14" s="22"/>
      <c r="L14" s="71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1"/>
      <c r="C15" s="56"/>
      <c r="D15" s="67" t="s">
        <v>46</v>
      </c>
      <c r="E15" s="67"/>
      <c r="F15" s="67"/>
      <c r="G15" s="67"/>
      <c r="H15" s="67"/>
      <c r="I15" s="22"/>
      <c r="J15" s="70" t="str">
        <f t="array" ref="J15">IF(AND((B15/SUM(H2:H6)-1)&gt;=-15%,(B15/SUM(H2:H6)-1)&lt;=10%),B15,"区间外")</f>
        <v>区间外</v>
      </c>
      <c r="K15" s="22"/>
      <c r="L15" s="71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1"/>
      <c r="C16" s="56"/>
      <c r="D16" s="67"/>
      <c r="E16" s="67"/>
      <c r="F16" s="67"/>
      <c r="G16" s="67"/>
      <c r="H16" s="67"/>
      <c r="I16" s="22"/>
      <c r="J16" s="70" t="str">
        <f t="array" ref="J16">IF(AND((B16/SUM(H2:H6)-1)&gt;=-15%,(B16/SUM(H2:H6)-1)&lt;=10%),B16,"区间外")</f>
        <v>区间外</v>
      </c>
      <c r="K16" s="22"/>
      <c r="L16" s="71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1"/>
      <c r="C17" s="56"/>
      <c r="D17" s="67"/>
      <c r="E17" s="67"/>
      <c r="F17" s="67"/>
      <c r="G17" s="67"/>
      <c r="H17" s="67"/>
      <c r="I17" s="22"/>
      <c r="J17" s="70" t="str">
        <f t="array" ref="J17">IF(AND((B17/SUM(H2:H6)-1)&gt;=-15%,(B17/SUM(H2:H6)-1)&lt;=10%),B17,"区间外")</f>
        <v>区间外</v>
      </c>
      <c r="K17" s="22"/>
      <c r="L17" s="71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1"/>
      <c r="C18" s="56"/>
      <c r="D18" s="67"/>
      <c r="E18" s="67"/>
      <c r="F18" s="67"/>
      <c r="G18" s="67"/>
      <c r="H18" s="67"/>
      <c r="I18" s="22"/>
      <c r="J18" s="70" t="str">
        <f t="array" ref="J18">IF(AND((B18/SUM(H2:H6)-1)&gt;=-15%,(B18/SUM(H2:H6)-1)&lt;=10%),B18,"区间外")</f>
        <v>区间外</v>
      </c>
      <c r="K18" s="22"/>
      <c r="L18" s="71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1"/>
      <c r="C19" s="56"/>
      <c r="D19" s="67"/>
      <c r="E19" s="67"/>
      <c r="F19" s="67"/>
      <c r="G19" s="67"/>
      <c r="H19" s="67"/>
      <c r="I19" s="22"/>
      <c r="J19" s="70" t="str">
        <f t="array" ref="J19">IF(AND((B19/SUM(H2:H6)-1)&gt;=-15%,(B19/SUM(H2:H6)-1)&lt;=10%),B19,"区间外")</f>
        <v>区间外</v>
      </c>
      <c r="K19" s="22"/>
      <c r="L19" s="71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1"/>
      <c r="C20" s="56"/>
      <c r="D20" s="22"/>
      <c r="E20" s="30"/>
      <c r="F20" s="22"/>
      <c r="G20" s="22"/>
      <c r="H20" s="30"/>
      <c r="I20" s="22"/>
      <c r="J20" s="70" t="str">
        <f t="array" ref="J20">IF(AND((B20/SUM(H2:H6)-1)&gt;=-15%,(B20/SUM(H2:H6)-1)&lt;=10%),B20,"区间外")</f>
        <v>区间外</v>
      </c>
      <c r="K20" s="22"/>
      <c r="L20" s="71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1"/>
      <c r="C21" s="56"/>
      <c r="D21" s="22"/>
      <c r="E21" s="30"/>
      <c r="F21" s="22"/>
      <c r="G21" s="22"/>
      <c r="H21" s="30"/>
      <c r="I21" s="22"/>
      <c r="J21" s="70" t="str">
        <f t="array" ref="J21">IF(AND((B21/SUM(H2:H6)-1)&gt;=-15%,(B21/SUM(H2:H6)-1)&lt;=10%),B21,"区间外")</f>
        <v>区间外</v>
      </c>
      <c r="K21" s="22"/>
      <c r="L21" s="71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1"/>
      <c r="C22" s="56"/>
      <c r="D22" s="22"/>
      <c r="E22" s="30"/>
      <c r="F22" s="22"/>
      <c r="G22" s="22"/>
      <c r="H22" s="30"/>
      <c r="I22" s="22"/>
      <c r="J22" s="70" t="str">
        <f t="array" ref="J22">IF(AND((B22/SUM(H2:H6)-1)&gt;=-15%,(B22/SUM(H2:H6)-1)&lt;=10%),B22,"区间外")</f>
        <v>区间外</v>
      </c>
      <c r="K22" s="22"/>
      <c r="L22" s="71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1"/>
      <c r="C23" s="56"/>
      <c r="D23" s="22"/>
      <c r="E23" s="30"/>
      <c r="F23" s="22"/>
      <c r="G23" s="22"/>
      <c r="H23" s="30"/>
      <c r="I23" s="22"/>
      <c r="J23" s="70" t="str">
        <f t="array" ref="J23">IF(AND((B23/SUM(H2:H6)-1)&gt;=-15%,(B23/SUM(H2:H6)-1)&lt;=10%),B23,"区间外")</f>
        <v>区间外</v>
      </c>
      <c r="K23" s="22"/>
      <c r="L23" s="71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1"/>
      <c r="C24" s="56"/>
      <c r="D24" s="22"/>
      <c r="E24" s="30"/>
      <c r="F24" s="22"/>
      <c r="G24" s="22"/>
      <c r="H24" s="30"/>
      <c r="I24" s="22"/>
      <c r="J24" s="70" t="str">
        <f t="array" ref="J24">IF(AND((B24/SUM(H2:H6)-1)&gt;=-15%,(B24/SUM(H2:H6)-1)&lt;=10%),B24,"区间外")</f>
        <v>区间外</v>
      </c>
      <c r="K24" s="22"/>
      <c r="L24" s="71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1"/>
      <c r="C25" s="56"/>
      <c r="D25" s="22"/>
      <c r="E25" s="30"/>
      <c r="F25" s="22"/>
      <c r="G25" s="22"/>
      <c r="H25" s="30"/>
      <c r="I25" s="22"/>
      <c r="J25" s="70" t="str">
        <f t="array" ref="J25">IF(AND((B25/SUM(H2:H6)-1)&gt;=-15%,(B25/SUM(H2:H6)-1)&lt;=10%),B25,"区间外")</f>
        <v>区间外</v>
      </c>
      <c r="K25" s="22"/>
      <c r="L25" s="71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1"/>
      <c r="C26" s="56"/>
      <c r="D26" s="22"/>
      <c r="E26" s="30"/>
      <c r="F26" s="22"/>
      <c r="G26" s="22"/>
      <c r="H26" s="30"/>
      <c r="I26" s="22"/>
      <c r="J26" s="70" t="str">
        <f t="array" ref="J26">IF(AND((B26/SUM(H2:H6)-1)&gt;=-15%,(B26/SUM(H2:H6)-1)&lt;=10%),B26,"区间外")</f>
        <v>区间外</v>
      </c>
      <c r="K26" s="22"/>
      <c r="L26" s="71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1"/>
      <c r="C27" s="56"/>
      <c r="D27" s="22"/>
      <c r="E27" s="30"/>
      <c r="F27" s="22"/>
      <c r="G27" s="22"/>
      <c r="H27" s="30"/>
      <c r="I27" s="22"/>
      <c r="J27" s="70" t="str">
        <f t="array" ref="J27">IF(AND((B27/SUM(H2:H6)-1)&gt;=-15%,(B27/SUM(H2:H6)-1)&lt;=10%),B27,"区间外")</f>
        <v>区间外</v>
      </c>
      <c r="K27" s="22"/>
      <c r="L27" s="71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1"/>
      <c r="C28" s="56"/>
      <c r="D28" s="22"/>
      <c r="E28" s="30"/>
      <c r="F28" s="22"/>
      <c r="G28" s="22"/>
      <c r="H28" s="30"/>
      <c r="I28" s="22"/>
      <c r="J28" s="70" t="str">
        <f t="array" ref="J28">IF(AND((B28/SUM(H2:H6)-1)&gt;=-15%,(B28/SUM(H2:H6)-1)&lt;=10%),B28,"区间外")</f>
        <v>区间外</v>
      </c>
      <c r="K28" s="22"/>
      <c r="L28" s="71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1"/>
      <c r="C29" s="56"/>
      <c r="D29" s="22"/>
      <c r="E29" s="30"/>
      <c r="F29" s="22"/>
      <c r="G29" s="22"/>
      <c r="H29" s="30"/>
      <c r="I29" s="22"/>
      <c r="J29" s="70" t="str">
        <f t="array" ref="J29">IF(AND((B29/SUM(H2:H6)-1)&gt;=-15%,(B29/SUM(H2:H6)-1)&lt;=10%),B29,"区间外")</f>
        <v>区间外</v>
      </c>
      <c r="K29" s="22"/>
      <c r="L29" s="71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1"/>
      <c r="C30" s="56"/>
      <c r="D30" s="22"/>
      <c r="E30" s="30"/>
      <c r="F30" s="22"/>
      <c r="G30" s="22"/>
      <c r="H30" s="30"/>
      <c r="I30" s="22"/>
      <c r="J30" s="70" t="str">
        <f t="array" ref="J30">IF(AND((B30/SUM(H2:H6)-1)&gt;=-15%,(B30/SUM(H2:H6)-1)&lt;=10%),B30,"区间外")</f>
        <v>区间外</v>
      </c>
      <c r="K30" s="22"/>
      <c r="L30" s="71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1"/>
      <c r="C31" s="56"/>
      <c r="D31" s="22"/>
      <c r="E31" s="30"/>
      <c r="F31" s="22"/>
      <c r="G31" s="22"/>
      <c r="H31" s="30"/>
      <c r="I31" s="22"/>
      <c r="J31" s="70" t="str">
        <f t="array" ref="J31">IF(AND((B31/SUM(H2:H6)-1)&gt;=-15%,(B31/SUM(H2:H6)-1)&lt;=10%),B31,"区间外")</f>
        <v>区间外</v>
      </c>
      <c r="K31" s="22"/>
      <c r="L31" s="71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1"/>
      <c r="C32" s="56"/>
      <c r="D32" s="22"/>
      <c r="E32" s="30"/>
      <c r="F32" s="22"/>
      <c r="G32" s="22"/>
      <c r="H32" s="30"/>
      <c r="I32" s="22"/>
      <c r="J32" s="70" t="str">
        <f t="array" ref="J32">IF(AND((B32/SUM(H2:H6)-1)&gt;=-15%,(B32/SUM(H2:H6)-1)&lt;=10%),B32,"区间外")</f>
        <v>区间外</v>
      </c>
      <c r="K32" s="22"/>
      <c r="L32" s="71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1"/>
      <c r="C33" s="56"/>
      <c r="D33" s="22"/>
      <c r="E33" s="30"/>
      <c r="F33" s="22"/>
      <c r="G33" s="22"/>
      <c r="H33" s="30"/>
      <c r="I33" s="22"/>
      <c r="J33" s="70" t="str">
        <f t="array" ref="J33">IF(AND((B33/SUM(H2:H6)-1)&gt;=-15%,(B33/SUM(H2:H6)-1)&lt;=10%),B33,"区间外")</f>
        <v>区间外</v>
      </c>
      <c r="K33" s="22"/>
      <c r="L33" s="71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1"/>
      <c r="C34" s="56"/>
      <c r="D34" s="22"/>
      <c r="E34" s="30"/>
      <c r="F34" s="22"/>
      <c r="G34" s="22"/>
      <c r="H34" s="30"/>
      <c r="I34" s="22"/>
      <c r="J34" s="70" t="str">
        <f t="array" ref="J34">IF(AND((B34/SUM(H2:H6)-1)&gt;=-15%,(B34/SUM(H2:H6)-1)&lt;=10%),B34,"区间外")</f>
        <v>区间外</v>
      </c>
      <c r="K34" s="22"/>
      <c r="L34" s="71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1"/>
      <c r="C35" s="56"/>
      <c r="D35" s="22"/>
      <c r="E35" s="30"/>
      <c r="F35" s="22"/>
      <c r="G35" s="22"/>
      <c r="H35" s="30"/>
      <c r="I35" s="22"/>
      <c r="J35" s="70" t="str">
        <f t="array" ref="J35">IF(AND((B35/SUM(H2:H6)-1)&gt;=-15%,(B35/SUM(H2:H6)-1)&lt;=10%),B35,"区间外")</f>
        <v>区间外</v>
      </c>
      <c r="K35" s="22"/>
      <c r="L35" s="71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1"/>
      <c r="C36" s="56"/>
      <c r="D36" s="22"/>
      <c r="E36" s="30"/>
      <c r="F36" s="22"/>
      <c r="G36" s="22"/>
      <c r="H36" s="30"/>
      <c r="I36" s="22"/>
      <c r="J36" s="70" t="str">
        <f t="array" ref="J36">IF(AND((B36/SUM(H2:H6)-1)&gt;=-15%,(B36/SUM(H2:H6)-1)&lt;=10%),B36,"区间外")</f>
        <v>区间外</v>
      </c>
      <c r="K36" s="22"/>
      <c r="L36" s="71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1"/>
      <c r="C37" s="56"/>
      <c r="D37" s="22"/>
      <c r="E37" s="30"/>
      <c r="F37" s="22"/>
      <c r="G37" s="22"/>
      <c r="H37" s="30"/>
      <c r="I37" s="22"/>
      <c r="J37" s="70" t="str">
        <f t="array" ref="J37">IF(AND((B37/SUM(H2:H6)-1)&gt;=-15%,(B37/SUM(H2:H6)-1)&lt;=10%),B37,"区间外")</f>
        <v>区间外</v>
      </c>
      <c r="K37" s="22"/>
      <c r="L37" s="71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1"/>
      <c r="C38" s="56"/>
      <c r="D38" s="22"/>
      <c r="E38" s="30"/>
      <c r="F38" s="22"/>
      <c r="G38" s="22"/>
      <c r="H38" s="30"/>
      <c r="I38" s="22"/>
      <c r="J38" s="70" t="str">
        <f t="array" ref="J38">IF(AND((B38/SUM(H2:H6)-1)&gt;=-15%,(B38/SUM(H2:H6)-1)&lt;=10%),B38,"区间外")</f>
        <v>区间外</v>
      </c>
      <c r="K38" s="22"/>
      <c r="L38" s="71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1"/>
      <c r="C39" s="56"/>
      <c r="D39" s="22"/>
      <c r="E39" s="30"/>
      <c r="F39" s="22"/>
      <c r="G39" s="22"/>
      <c r="H39" s="30"/>
      <c r="I39" s="22"/>
      <c r="J39" s="70" t="str">
        <f t="array" ref="J39">IF(AND((B39/SUM(H2:H6)-1)&gt;=-15%,(B39/SUM(H2:H6)-1)&lt;=10%),B39,"区间外")</f>
        <v>区间外</v>
      </c>
      <c r="K39" s="22"/>
      <c r="L39" s="71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1"/>
      <c r="C40" s="56"/>
      <c r="D40" s="22"/>
      <c r="E40" s="30"/>
      <c r="F40" s="22"/>
      <c r="G40" s="22"/>
      <c r="H40" s="30"/>
      <c r="I40" s="22"/>
      <c r="J40" s="70" t="str">
        <f t="array" ref="J40">IF(AND((B40/SUM(H2:H6)-1)&gt;=-15%,(B40/SUM(H2:H6)-1)&lt;=10%),B40,"区间外")</f>
        <v>区间外</v>
      </c>
      <c r="K40" s="22"/>
      <c r="L40" s="71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1"/>
      <c r="C41" s="56"/>
      <c r="D41" s="22"/>
      <c r="E41" s="30"/>
      <c r="F41" s="22"/>
      <c r="G41" s="22"/>
      <c r="H41" s="30"/>
      <c r="I41" s="22"/>
      <c r="J41" s="70" t="str">
        <f t="array" ref="J41">IF(AND((B41/SUM(H2:H6)-1)&gt;=-15%,(B41/SUM(H2:H6)-1)&lt;=10%),B41,"区间外")</f>
        <v>区间外</v>
      </c>
      <c r="K41" s="22"/>
      <c r="L41" s="71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1"/>
      <c r="C42" s="56"/>
      <c r="D42" s="22"/>
      <c r="E42" s="30"/>
      <c r="F42" s="22"/>
      <c r="G42" s="22"/>
      <c r="H42" s="30"/>
      <c r="I42" s="22"/>
      <c r="J42" s="70" t="str">
        <f t="array" ref="J42">IF(AND((B42/SUM(H2:H6)-1)&gt;=-15%,(B42/SUM(H2:H6)-1)&lt;=10%),B42,"区间外")</f>
        <v>区间外</v>
      </c>
      <c r="K42" s="22"/>
      <c r="L42" s="71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1"/>
      <c r="C43" s="56"/>
      <c r="D43" s="22"/>
      <c r="E43" s="30"/>
      <c r="F43" s="22"/>
      <c r="G43" s="22"/>
      <c r="H43" s="30"/>
      <c r="I43" s="22"/>
      <c r="J43" s="70" t="str">
        <f t="array" ref="J43">IF(AND((B43/SUM(H2:H6)-1)&gt;=-15%,(B43/SUM(H2:H6)-1)&lt;=10%),B43,"区间外")</f>
        <v>区间外</v>
      </c>
      <c r="K43" s="22"/>
      <c r="L43" s="71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1"/>
      <c r="C44" s="56"/>
      <c r="D44" s="22"/>
      <c r="E44" s="30"/>
      <c r="F44" s="22"/>
      <c r="G44" s="22"/>
      <c r="H44" s="30"/>
      <c r="I44" s="22"/>
      <c r="J44" s="70" t="str">
        <f t="array" ref="J44">IF(AND((B44/SUM(H2:H6)-1)&gt;=-15%,(B44/SUM(H2:H6)-1)&lt;=10%),B44,"区间外")</f>
        <v>区间外</v>
      </c>
      <c r="K44" s="22"/>
      <c r="L44" s="71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1"/>
      <c r="C45" s="56"/>
      <c r="D45" s="22"/>
      <c r="E45" s="30"/>
      <c r="F45" s="22"/>
      <c r="G45" s="22"/>
      <c r="H45" s="30"/>
      <c r="I45" s="22"/>
      <c r="J45" s="70" t="str">
        <f t="array" ref="J45">IF(AND((B45/SUM(H2:H6)-1)&gt;=-15%,(B45/SUM(H2:H6)-1)&lt;=10%),B45,"区间外")</f>
        <v>区间外</v>
      </c>
      <c r="K45" s="22"/>
      <c r="L45" s="71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1"/>
      <c r="C46" s="56"/>
      <c r="D46" s="22"/>
      <c r="E46" s="30"/>
      <c r="F46" s="22"/>
      <c r="G46" s="22"/>
      <c r="H46" s="30"/>
      <c r="I46" s="22"/>
      <c r="J46" s="70" t="str">
        <f t="array" ref="J46">IF(AND((B46/SUM(H2:H6)-1)&gt;=-15%,(B46/SUM(H2:H6)-1)&lt;=10%),B46,"区间外")</f>
        <v>区间外</v>
      </c>
      <c r="K46" s="22"/>
      <c r="L46" s="71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1"/>
      <c r="C47" s="56"/>
      <c r="D47" s="22"/>
      <c r="E47" s="30"/>
      <c r="F47" s="22"/>
      <c r="G47" s="22"/>
      <c r="H47" s="30"/>
      <c r="I47" s="22"/>
      <c r="J47" s="70" t="str">
        <f t="array" ref="J47">IF(AND((B47/SUM(H2:H6)-1)&gt;=-15%,(B47/SUM(H2:H6)-1)&lt;=10%),B47,"区间外")</f>
        <v>区间外</v>
      </c>
      <c r="K47" s="22"/>
      <c r="L47" s="71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1"/>
      <c r="C48" s="56"/>
      <c r="D48" s="22"/>
      <c r="E48" s="30"/>
      <c r="F48" s="22"/>
      <c r="G48" s="22"/>
      <c r="H48" s="30"/>
      <c r="I48" s="22"/>
      <c r="J48" s="70" t="str">
        <f t="array" ref="J48">IF(AND((B48/SUM(H2:H6)-1)&gt;=-15%,(B48/SUM(H2:H6)-1)&lt;=10%),B48,"区间外")</f>
        <v>区间外</v>
      </c>
      <c r="K48" s="22"/>
      <c r="L48" s="71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1"/>
      <c r="C49" s="56"/>
      <c r="D49" s="22"/>
      <c r="E49" s="30"/>
      <c r="F49" s="22"/>
      <c r="G49" s="22"/>
      <c r="H49" s="30"/>
      <c r="I49" s="22"/>
      <c r="J49" s="70" t="str">
        <f t="array" ref="J49">IF(AND((B49/SUM(H2:H6)-1)&gt;=-15%,(B49/SUM(H2:H6)-1)&lt;=10%),B49,"区间外")</f>
        <v>区间外</v>
      </c>
      <c r="K49" s="22"/>
      <c r="L49" s="71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1"/>
      <c r="C50" s="56"/>
      <c r="D50" s="22"/>
      <c r="E50" s="30"/>
      <c r="F50" s="22"/>
      <c r="G50" s="22"/>
      <c r="H50" s="30"/>
      <c r="I50" s="22"/>
      <c r="J50" s="70" t="str">
        <f t="array" ref="J50">IF(AND((B50/SUM(H2:H6)-1)&gt;=-15%,(B50/SUM(H2:H6)-1)&lt;=10%),B50,"区间外")</f>
        <v>区间外</v>
      </c>
      <c r="K50" s="22"/>
      <c r="L50" s="71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1"/>
      <c r="C51" s="56"/>
      <c r="D51" s="22"/>
      <c r="E51" s="30"/>
      <c r="F51" s="22"/>
      <c r="G51" s="22"/>
      <c r="H51" s="30"/>
      <c r="I51" s="22"/>
      <c r="J51" s="70" t="str">
        <f t="array" ref="J51">IF(AND((B51/SUM(H2:H6)-1)&gt;=-15%,(B51/SUM(H2:H6)-1)&lt;=10%),B51,"区间外")</f>
        <v>区间外</v>
      </c>
      <c r="K51" s="22"/>
      <c r="L51" s="71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1"/>
      <c r="C52" s="56"/>
      <c r="D52" s="22"/>
      <c r="E52" s="30"/>
      <c r="F52" s="22"/>
      <c r="G52" s="22"/>
      <c r="H52" s="30"/>
      <c r="I52" s="22"/>
      <c r="J52" s="70" t="str">
        <f t="array" ref="J52">IF(AND((B52/SUM(H2:H6)-1)&gt;=-15%,(B52/SUM(H2:H6)-1)&lt;=10%),B52,"区间外")</f>
        <v>区间外</v>
      </c>
      <c r="K52" s="22"/>
      <c r="L52" s="71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1"/>
      <c r="C53" s="56"/>
      <c r="D53" s="22"/>
      <c r="E53" s="30"/>
      <c r="F53" s="22"/>
      <c r="G53" s="22"/>
      <c r="H53" s="30"/>
      <c r="I53" s="22"/>
      <c r="J53" s="70" t="str">
        <f t="array" ref="J53">IF(AND((B53/SUM(H2:H6)-1)&gt;=-15%,(B53/SUM(H2:H6)-1)&lt;=10%),B53,"区间外")</f>
        <v>区间外</v>
      </c>
      <c r="K53" s="22"/>
      <c r="L53" s="71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1"/>
      <c r="C54" s="56"/>
      <c r="D54" s="22"/>
      <c r="E54" s="30"/>
      <c r="F54" s="22"/>
      <c r="G54" s="22"/>
      <c r="H54" s="30"/>
      <c r="I54" s="22"/>
      <c r="J54" s="70" t="str">
        <f t="array" ref="J54">IF(AND((B54/SUM(H2:H6)-1)&gt;=-15%,(B54/SUM(H2:H6)-1)&lt;=10%),B54,"区间外")</f>
        <v>区间外</v>
      </c>
      <c r="K54" s="22"/>
      <c r="L54" s="71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1"/>
      <c r="C55" s="56"/>
      <c r="D55" s="22"/>
      <c r="E55" s="30"/>
      <c r="F55" s="22"/>
      <c r="G55" s="22"/>
      <c r="H55" s="30"/>
      <c r="I55" s="22"/>
      <c r="J55" s="70" t="str">
        <f t="array" ref="J55">IF(AND((B55/SUM(H2:H6)-1)&gt;=-15%,(B55/SUM(H2:H6)-1)&lt;=10%),B55,"区间外")</f>
        <v>区间外</v>
      </c>
      <c r="K55" s="22"/>
      <c r="L55" s="71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1"/>
      <c r="C56" s="56"/>
      <c r="D56" s="22"/>
      <c r="E56" s="30"/>
      <c r="F56" s="22"/>
      <c r="G56" s="22"/>
      <c r="H56" s="30"/>
      <c r="I56" s="22"/>
      <c r="J56" s="70" t="str">
        <f t="array" ref="J56">IF(AND((B56/SUM(H2:H6)-1)&gt;=-15%,(B56/SUM(H2:H6)-1)&lt;=10%),B56,"区间外")</f>
        <v>区间外</v>
      </c>
      <c r="K56" s="22"/>
      <c r="L56" s="71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1"/>
      <c r="C57" s="56"/>
      <c r="D57" s="22"/>
      <c r="E57" s="30"/>
      <c r="F57" s="22"/>
      <c r="G57" s="22"/>
      <c r="H57" s="30"/>
      <c r="I57" s="22"/>
      <c r="J57" s="70" t="str">
        <f t="array" ref="J57">IF(AND((B57/SUM(H2:H6)-1)&gt;=-15%,(B57/SUM(H2:H6)-1)&lt;=10%),B57,"区间外")</f>
        <v>区间外</v>
      </c>
      <c r="K57" s="22"/>
      <c r="L57" s="71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0" sqref="B10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47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8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9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11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12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13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16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17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19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20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 t="s">
        <v>22</v>
      </c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 t="s">
        <v>23</v>
      </c>
      <c r="B13" s="8"/>
      <c r="C13" s="9" t="str">
        <f>IF(AND(B13&gt;=av*80%,B13&lt;=av*115%),B13,"区间外")</f>
        <v>区间外</v>
      </c>
      <c r="D13" s="16"/>
      <c r="E13" s="28" t="s">
        <v>48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42" t="s">
        <v>24</v>
      </c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 t="s">
        <v>25</v>
      </c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42" t="s">
        <v>26</v>
      </c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42" t="s">
        <v>27</v>
      </c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49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9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12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13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16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17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19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25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26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27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50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5.7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5.7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5.7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5.7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5.7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5.7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5.7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volte</dc:creator>
  <dcterms:created xsi:type="dcterms:W3CDTF">2014-04-15T11:33:13Z</dcterms:created>
  <dcterms:modified xsi:type="dcterms:W3CDTF">2014-04-15T11:37:04Z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2052-9.1.0.4517</vt:lpwstr>
  </property>
</Properties>
</file>