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<sst xmlns="http://schemas.openxmlformats.org/spreadsheetml/2006/main" count="51">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</sst>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_);[Red]\(0.0000\)"/>
    <numFmt numFmtId="177" formatCode="0.000000_ "/>
    <numFmt numFmtId="178" formatCode="0.0000_ "/>
    <numFmt numFmtId="179" formatCode="0_ "/>
    <numFmt numFmtId="180" formatCode="0.00_ "/>
    <numFmt numFmtId="181" formatCode="0.00000000_);[Red]\(0.00000000\)"/>
    <numFmt numFmtId="182" formatCode="0.0%"/>
    <numFmt numFmtId="183" formatCode="0.00000000_ "/>
    <numFmt numFmtId="184" formatCode="0.000000_);[Red]\(0.000000\)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6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6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6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2" sqref="B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204.15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47.1981377042806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549.18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336.351764705882</v>
      </c>
      <c r="H3" s="14">
        <f>IF(B3&gt;=ZJ,POWER(ZJ/B3,1.5)*100,IF(B3&lt;ZJ,POWER(B3/ZJ,0.6)*100))*60%</f>
        <v>24.7781698737611</v>
      </c>
      <c r="I3" s="35">
        <f>IF(H3=0,"无",RANK(H3,H:H,0))</f>
        <v>15</v>
      </c>
    </row>
    <row r="4" ht="21.75" customHeight="1" spans="1:9">
      <c r="A4" s="7" t="s">
        <v>8</v>
      </c>
      <c r="B4" s="8">
        <v>402.22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39.5317283771049</v>
      </c>
      <c r="I4" s="35">
        <f>IF(H4=0,"无",RANK(H4,H:H,0))</f>
        <v>12</v>
      </c>
    </row>
    <row r="5" ht="21.75" customHeight="1" spans="1:9">
      <c r="A5" s="7" t="s">
        <v>9</v>
      </c>
      <c r="B5" s="8">
        <v>220.81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320.58</v>
      </c>
      <c r="G5" s="20"/>
      <c r="H5" s="14">
        <f>IF(B5&gt;=ZJ,POWER(ZJ/B5,1.5)*100,IF(B5&lt;ZJ,POWER(B5/ZJ,0.6)*100))*60%</f>
        <v>49.4727982228378</v>
      </c>
      <c r="I5" s="35">
        <f>IF(H5=0,"无",RANK(H5,H:H,0))</f>
        <v>8</v>
      </c>
    </row>
    <row r="6" ht="21.75" customHeight="1" spans="1:9">
      <c r="A6" s="7" t="s">
        <v>11</v>
      </c>
      <c r="B6" s="8">
        <v>222.42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49.6889173638968</v>
      </c>
      <c r="I6" s="35">
        <f>IF(H6=0,"无",RANK(H6,H:H,0))</f>
        <v>6</v>
      </c>
    </row>
    <row r="7" ht="21.75" customHeight="1" spans="1:9">
      <c r="A7" s="7" t="s">
        <v>12</v>
      </c>
      <c r="B7" s="8">
        <v>549.97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24.724800445383</v>
      </c>
      <c r="I7" s="35">
        <f>IF(H7=0,"无",RANK(H7,H:H,0))</f>
        <v>16</v>
      </c>
    </row>
    <row r="8" ht="21.75" customHeight="1" spans="1:9">
      <c r="A8" s="7" t="s">
        <v>13</v>
      </c>
      <c r="B8" s="8">
        <v>234.26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304.551</v>
      </c>
      <c r="G8" s="20"/>
      <c r="H8" s="14">
        <f>IF(B8&gt;=ZJ,POWER(ZJ/B8,1.5)*100,IF(B8&lt;ZJ,POWER(B8/ZJ,0.6)*100))*60%</f>
        <v>51.259470516927</v>
      </c>
      <c r="I8" s="35">
        <f>IF(H8=0,"无",RANK(H8,H:H,0))</f>
        <v>5</v>
      </c>
    </row>
    <row r="9" ht="21.75" customHeight="1" spans="1:9">
      <c r="A9" s="7" t="s">
        <v>15</v>
      </c>
      <c r="B9" s="8">
        <v>303.58</v>
      </c>
      <c r="C9" s="9">
        <f>IF(AND(B9&gt;=av*80%,B9&lt;=av*115%),B9,"区间外")</f>
        <v>303.58</v>
      </c>
      <c r="D9" s="16"/>
      <c r="E9" s="11"/>
      <c r="F9" s="23"/>
      <c r="G9" s="20"/>
      <c r="H9" s="14">
        <f>IF(B9&gt;=ZJ,POWER(ZJ/B9,1.5)*100,IF(B9&lt;ZJ,POWER(B9/ZJ,0.6)*100))*60%</f>
        <v>59.8851478955171</v>
      </c>
      <c r="I9" s="35">
        <f>IF(H9=0,"无",RANK(H9,H:H,0))</f>
        <v>1</v>
      </c>
    </row>
    <row r="10" ht="21.75" customHeight="1" spans="1:9">
      <c r="A10" s="7" t="s">
        <v>16</v>
      </c>
      <c r="B10" s="8">
        <v>338</v>
      </c>
      <c r="C10" s="9">
        <f>IF(AND(B10&gt;=av*80%,B10&lt;=av*115%),B10,"区间外")</f>
        <v>338</v>
      </c>
      <c r="D10" s="16"/>
      <c r="G10" s="24"/>
      <c r="H10" s="14">
        <f>IF(B10&gt;=ZJ,POWER(ZJ/B10,1.5)*100,IF(B10&lt;ZJ,POWER(B10/ZJ,0.6)*100))*60%</f>
        <v>51.3175890669177</v>
      </c>
      <c r="I10" s="35">
        <f>IF(H10=0,"无",RANK(H10,H:H,0))</f>
        <v>4</v>
      </c>
    </row>
    <row r="11" ht="21.75" customHeight="1" spans="1:9">
      <c r="A11" s="7" t="s">
        <v>17</v>
      </c>
      <c r="B11" s="8">
        <v>547.79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24.8725404232865</v>
      </c>
      <c r="I11" s="35">
        <f>IF(H11=0,"无",RANK(H11,H:H,0))</f>
        <v>14</v>
      </c>
    </row>
    <row r="12" ht="21.75" customHeight="1" spans="1:9">
      <c r="A12" s="7" t="s">
        <v>19</v>
      </c>
      <c r="B12" s="8">
        <v>202.8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47.0106225918779</v>
      </c>
      <c r="I12" s="35">
        <f>IF(H12=0,"无",RANK(H12,H:H,0))</f>
        <v>11</v>
      </c>
    </row>
    <row r="13" ht="21.75" customHeight="1" spans="1:9">
      <c r="A13" s="7" t="s">
        <v>20</v>
      </c>
      <c r="B13" s="8">
        <v>220.99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49.4969918346638</v>
      </c>
      <c r="I13" s="35">
        <f>IF(H13=0,"无",RANK(H13,H:H,0))</f>
        <v>7</v>
      </c>
    </row>
    <row r="14" ht="21.75" customHeight="1" spans="1:9">
      <c r="A14" s="71" t="s">
        <v>22</v>
      </c>
      <c r="B14" s="8">
        <v>235.78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51.4587710984539</v>
      </c>
      <c r="I14" s="35">
        <f>IF(H14=0,"无",RANK(H14,H:H,0))</f>
        <v>3</v>
      </c>
    </row>
    <row r="15" ht="21.75" customHeight="1" spans="1:9">
      <c r="A15" s="71" t="s">
        <v>23</v>
      </c>
      <c r="B15" s="8">
        <v>320.16</v>
      </c>
      <c r="C15" s="9">
        <f>IF(AND(B15&gt;=av*80%,B15&lt;=av*115%),B15,"区间外")</f>
        <v>320.16</v>
      </c>
      <c r="D15" s="16"/>
      <c r="E15" s="28"/>
      <c r="F15" s="28"/>
      <c r="G15" s="30"/>
      <c r="H15" s="14">
        <f>IF(B15&gt;=ZJ,POWER(ZJ/B15,1.5)*100,IF(B15&lt;ZJ,POWER(B15/ZJ,0.6)*100))*60%</f>
        <v>55.6660862576074</v>
      </c>
      <c r="I15" s="35">
        <f>IF(H15=0,"无",RANK(H15,H:H,0))</f>
        <v>2</v>
      </c>
    </row>
    <row r="16" ht="21.75" customHeight="1" spans="1:9">
      <c r="A16" s="71" t="s">
        <v>24</v>
      </c>
      <c r="B16" s="8">
        <v>209.9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47.9913200292605</v>
      </c>
      <c r="I16" s="35">
        <f>IF(H16=0,"无",RANK(H16,H:H,0))</f>
        <v>9</v>
      </c>
    </row>
    <row r="17" ht="21.75" customHeight="1" spans="1:9">
      <c r="A17" s="71" t="s">
        <v>25</v>
      </c>
      <c r="B17" s="15">
        <v>551.23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24.6400750877165</v>
      </c>
      <c r="I17" s="35">
        <f>IF(H17=0,"无",RANK(H17,H:H,0))</f>
        <v>17</v>
      </c>
    </row>
    <row r="18" ht="21.75" customHeight="1" spans="1:9">
      <c r="A18" s="71" t="s">
        <v>26</v>
      </c>
      <c r="B18" s="15">
        <v>404.74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39.163103839251</v>
      </c>
      <c r="I18" s="35">
        <f>IF(H18=0,"无",RANK(H18,H:H,0))</f>
        <v>13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2014-04-15T13:06:09Z</dcterms:created>
  <dcterms:modified xsi:type="dcterms:W3CDTF">2014-04-15T13:07:03Z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