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<sst xmlns="http://schemas.openxmlformats.org/spreadsheetml/2006/main" count="51">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</sst>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);[Red]\(0.000000\)"/>
    <numFmt numFmtId="177" formatCode="0.000000_ "/>
    <numFmt numFmtId="178" formatCode="0.0000_ "/>
    <numFmt numFmtId="179" formatCode="0.0%"/>
    <numFmt numFmtId="180" formatCode="0.0000_);[Red]\(0.0000\)"/>
    <numFmt numFmtId="181" formatCode="0_ "/>
    <numFmt numFmtId="182" formatCode="0.00000000_ "/>
    <numFmt numFmtId="183" formatCode="0.00_ 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191.84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47.5834237581948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270.6</v>
      </c>
      <c r="C3" s="9">
        <f>IF(AND(B3&gt;=av*80%,B3&lt;=av*115%),B3,"区间外")</f>
        <v>270.6</v>
      </c>
      <c r="D3" s="16"/>
      <c r="E3" s="17" t="s">
        <v>7</v>
      </c>
      <c r="F3" s="18">
        <f>SUM(B:B)/COUNT(B:B)</f>
        <v>305.396470588235</v>
      </c>
      <c r="H3" s="14">
        <f>IF(B3&gt;=ZJ,POWER(ZJ/B3,1.5)*100,IF(B3&lt;ZJ,POWER(B3/ZJ,0.6)*100))*60%</f>
        <v>58.4909753542148</v>
      </c>
      <c r="I3" s="35">
        <f>IF(H3=0,"无",RANK(H3,H:H,0))</f>
        <v>1</v>
      </c>
    </row>
    <row r="4" ht="21.75" customHeight="1" spans="1:9">
      <c r="A4" s="7" t="s">
        <v>8</v>
      </c>
      <c r="B4" s="8">
        <v>540.2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22.6708099592756</v>
      </c>
      <c r="I4" s="35">
        <f>IF(H4=0,"无",RANK(H4,H:H,0))</f>
        <v>16</v>
      </c>
    </row>
    <row r="5" ht="21.75" customHeight="1" spans="1:9">
      <c r="A5" s="7" t="s">
        <v>9</v>
      </c>
      <c r="B5" s="8">
        <v>186.79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297.195</v>
      </c>
      <c r="G5" s="20"/>
      <c r="H5" s="14">
        <f>IF(B5&gt;=ZJ,POWER(ZJ/B5,1.5)*100,IF(B5&lt;ZJ,POWER(B5/ZJ,0.6)*100))*60%</f>
        <v>46.8278653945747</v>
      </c>
      <c r="I5" s="35">
        <f>IF(H5=0,"无",RANK(H5,H:H,0))</f>
        <v>13</v>
      </c>
    </row>
    <row r="6" ht="21.75" customHeight="1" spans="1:9">
      <c r="A6" s="7" t="s">
        <v>11</v>
      </c>
      <c r="B6" s="8">
        <v>200.07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48.7979268138262</v>
      </c>
      <c r="I6" s="35">
        <f>IF(H6=0,"无",RANK(H6,H:H,0))</f>
        <v>7</v>
      </c>
    </row>
    <row r="7" ht="21.75" customHeight="1" spans="1:9">
      <c r="A7" s="7" t="s">
        <v>12</v>
      </c>
      <c r="B7" s="8">
        <v>331.4</v>
      </c>
      <c r="C7" s="9">
        <f>IF(AND(B7&gt;=av*80%,B7&lt;=av*115%),B7,"区间外")</f>
        <v>331.4</v>
      </c>
      <c r="D7" s="16"/>
      <c r="E7" s="22"/>
      <c r="F7" s="22"/>
      <c r="H7" s="14">
        <f>IF(B7&gt;=ZJ,POWER(ZJ/B7,1.5)*100,IF(B7&lt;ZJ,POWER(B7/ZJ,0.6)*100))*60%</f>
        <v>47.1813268473625</v>
      </c>
      <c r="I7" s="35">
        <f>IF(H7=0,"无",RANK(H7,H:H,0))</f>
        <v>11</v>
      </c>
    </row>
    <row r="8" ht="21.75" customHeight="1" spans="1:9">
      <c r="A8" s="7" t="s">
        <v>13</v>
      </c>
      <c r="B8" s="8">
        <v>238.41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282.33525</v>
      </c>
      <c r="G8" s="20"/>
      <c r="H8" s="14">
        <f>IF(B8&gt;=ZJ,POWER(ZJ/B8,1.5)*100,IF(B8&lt;ZJ,POWER(B8/ZJ,0.6)*100))*60%</f>
        <v>54.2109313653941</v>
      </c>
      <c r="I8" s="35">
        <f>IF(H8=0,"无",RANK(H8,H:H,0))</f>
        <v>3</v>
      </c>
    </row>
    <row r="9" ht="21.75" customHeight="1" spans="1:9">
      <c r="A9" s="7" t="s">
        <v>15</v>
      </c>
      <c r="B9" s="8">
        <v>227.97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52.7738535558761</v>
      </c>
      <c r="I9" s="35">
        <f>IF(H9=0,"无",RANK(H9,H:H,0))</f>
        <v>4</v>
      </c>
    </row>
    <row r="10" ht="21.75" customHeight="1" spans="1:9">
      <c r="A10" s="7" t="s">
        <v>16</v>
      </c>
      <c r="B10" s="8">
        <v>539.8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22.696013748784</v>
      </c>
      <c r="I10" s="35">
        <f>IF(H10=0,"无",RANK(H10,H:H,0))</f>
        <v>15</v>
      </c>
    </row>
    <row r="11" ht="21.75" customHeight="1" spans="1:9">
      <c r="A11" s="7" t="s">
        <v>17</v>
      </c>
      <c r="B11" s="8">
        <v>540.42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22.6569677516668</v>
      </c>
      <c r="I11" s="35">
        <f>IF(H11=0,"无",RANK(H11,H:H,0))</f>
        <v>17</v>
      </c>
    </row>
    <row r="12" ht="21.75" customHeight="1" spans="1:9">
      <c r="A12" s="7" t="s">
        <v>19</v>
      </c>
      <c r="B12" s="8">
        <v>207.2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49.8340333727277</v>
      </c>
      <c r="I12" s="35">
        <f>IF(H12=0,"无",RANK(H12,H:H,0))</f>
        <v>5</v>
      </c>
    </row>
    <row r="13" ht="21.75" customHeight="1" spans="1:9">
      <c r="A13" s="7" t="s">
        <v>20</v>
      </c>
      <c r="B13" s="8">
        <v>187.76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46.9736204148735</v>
      </c>
      <c r="I13" s="35">
        <f>IF(H13=0,"无",RANK(H13,H:H,0))</f>
        <v>12</v>
      </c>
    </row>
    <row r="14" ht="21.75" customHeight="1" spans="1:9">
      <c r="A14" s="71" t="s">
        <v>22</v>
      </c>
      <c r="B14" s="8">
        <v>197.24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48.3825979343695</v>
      </c>
      <c r="I14" s="35">
        <f>IF(H14=0,"无",RANK(H14,H:H,0))</f>
        <v>8</v>
      </c>
    </row>
    <row r="15" ht="21.75" customHeight="1" spans="1:9">
      <c r="A15" s="71" t="s">
        <v>23</v>
      </c>
      <c r="B15" s="8">
        <v>255.76</v>
      </c>
      <c r="C15" s="9">
        <f>IF(AND(B15&gt;=av*80%,B15&lt;=av*115%),B15,"区间外")</f>
        <v>255.76</v>
      </c>
      <c r="D15" s="16"/>
      <c r="E15" s="28"/>
      <c r="F15" s="28"/>
      <c r="G15" s="30"/>
      <c r="H15" s="14">
        <f>IF(B15&gt;=ZJ,POWER(ZJ/B15,1.5)*100,IF(B15&lt;ZJ,POWER(B15/ZJ,0.6)*100))*60%</f>
        <v>56.5446814814246</v>
      </c>
      <c r="I15" s="35">
        <f>IF(H15=0,"无",RANK(H15,H:H,0))</f>
        <v>2</v>
      </c>
    </row>
    <row r="16" ht="21.75" customHeight="1" spans="1:9">
      <c r="A16" s="71" t="s">
        <v>24</v>
      </c>
      <c r="B16" s="8">
        <v>205.85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49.6389642245108</v>
      </c>
      <c r="I16" s="35">
        <f>IF(H16=0,"无",RANK(H16,H:H,0))</f>
        <v>6</v>
      </c>
    </row>
    <row r="17" ht="21.75" customHeight="1" spans="1:9">
      <c r="A17" s="71" t="s">
        <v>25</v>
      </c>
      <c r="B17" s="15">
        <v>539.41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22.720632438913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331.02</v>
      </c>
      <c r="C18" s="9">
        <f>IF(AND(B18&gt;=av*80%,B18&lt;=av*115%),B18,"区间外")</f>
        <v>331.02</v>
      </c>
      <c r="D18" s="16"/>
      <c r="E18" s="28"/>
      <c r="F18" s="28"/>
      <c r="G18" s="30"/>
      <c r="H18" s="14">
        <f>IF(B18&gt;=ZJ,POWER(ZJ/B18,1.5)*100,IF(B18&lt;ZJ,POWER(B18/ZJ,0.6)*100))*60%</f>
        <v>47.2625940608166</v>
      </c>
      <c r="I18" s="35">
        <f>IF(H18=0,"无",RANK(H18,H:H,0))</f>
        <v>10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2014-04-15T13:24:24Z</dcterms:created>
  <dcterms:modified xsi:type="dcterms:W3CDTF">2014-04-15T13:26:13Z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