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<sst xmlns="http://schemas.openxmlformats.org/spreadsheetml/2006/main" count="51">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</sst>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);[Red]\(0.000000\)"/>
    <numFmt numFmtId="42" formatCode="_ &quot;￥&quot;* #,##0_ ;_ &quot;￥&quot;* \-#,##0_ ;_ &quot;￥&quot;* &quot;-&quot;_ ;_ @_ "/>
    <numFmt numFmtId="177" formatCode="0.000000_ "/>
    <numFmt numFmtId="178" formatCode="0.00_);[Red]\(0.00\)"/>
    <numFmt numFmtId="179" formatCode="0.0000_ "/>
    <numFmt numFmtId="180" formatCode="0.0000_);[Red]\(0.0000\)"/>
    <numFmt numFmtId="181" formatCode="0.00000000_);[Red]\(0.00000000\)"/>
    <numFmt numFmtId="182" formatCode="0.0%"/>
    <numFmt numFmtId="44" formatCode="_ &quot;￥&quot;* #,##0.00_ ;_ &quot;￥&quot;* \-#,##0.00_ ;_ &quot;￥&quot;* &quot;-&quot;??_ ;_ @_ "/>
    <numFmt numFmtId="183" formatCode="0.00000000_ "/>
    <numFmt numFmtId="41" formatCode="_ * #,##0_ ;_ * \-#,##0_ ;_ * &quot;-&quot;_ ;_ @_ "/>
    <numFmt numFmtId="184" formatCode="0.00_ "/>
    <numFmt numFmtId="43" formatCode="_ * #,##0.00_ ;_ * \-#,##0.00_ ;_ * &quot;-&quot;??_ ;_ @_ "/>
    <numFmt numFmtId="185" formatCode="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5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4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8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6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76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8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8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4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154.66</v>
      </c>
      <c r="C2" s="9">
        <f>IF(AND(B2&gt;=av*80%,B2&lt;=av*115%),B2,"区间外")</f>
        <v>154.66</v>
      </c>
      <c r="D2" s="10"/>
      <c r="E2" s="11"/>
      <c r="F2" s="12"/>
      <c r="H2" s="14">
        <f>IF(B2&gt;=ZJ,POWER(ZJ/B2,1.5)*100,IF(B2&lt;ZJ,POWER(B2/ZJ,0.6)*100))*60%</f>
        <v>58.1608771636762</v>
      </c>
      <c r="I2" s="35">
        <f t="shared" ref="I2:I20" si="0">IF(H2=0,"无",RANK(H2,H:H,0))</f>
        <v>5</v>
      </c>
    </row>
    <row r="3" ht="21.75" customHeight="1" spans="1:9">
      <c r="A3" s="7" t="s">
        <v>6</v>
      </c>
      <c r="B3" s="8">
        <v>199.24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165.485294117647</v>
      </c>
      <c r="H3" s="14">
        <f>IF(B3&gt;=ZJ,POWER(ZJ/B3,1.5)*100,IF(B3&lt;ZJ,POWER(B3/ZJ,0.6)*100))*60%</f>
        <v>39.7771036463062</v>
      </c>
      <c r="I3" s="35">
        <f>IF(H3=0,"无",RANK(H3,H:H,0))</f>
        <v>16</v>
      </c>
    </row>
    <row r="4" ht="21.75" customHeight="1" spans="1:9">
      <c r="A4" s="7" t="s">
        <v>8</v>
      </c>
      <c r="B4" s="8">
        <v>162.59</v>
      </c>
      <c r="C4" s="9">
        <f>IF(AND(B4&gt;=av*80%,B4&lt;=av*115%),B4,"区间外")</f>
        <v>162.59</v>
      </c>
      <c r="D4" s="16"/>
      <c r="H4" s="14">
        <f>IF(B4&gt;=ZJ,POWER(ZJ/B4,1.5)*100,IF(B4&lt;ZJ,POWER(B4/ZJ,0.6)*100))*60%</f>
        <v>53.9581697368992</v>
      </c>
      <c r="I4" s="35">
        <f>IF(H4=0,"无",RANK(H4,H:H,0))</f>
        <v>10</v>
      </c>
    </row>
    <row r="5" ht="21.75" customHeight="1" spans="1:9">
      <c r="A5" s="7" t="s">
        <v>9</v>
      </c>
      <c r="B5" s="8">
        <v>163.39</v>
      </c>
      <c r="C5" s="9">
        <f>IF(AND(B5&gt;=av*80%,B5&lt;=av*115%),B5,"区间外")</f>
        <v>163.39</v>
      </c>
      <c r="D5" s="16"/>
      <c r="E5" s="19" t="s">
        <v>10</v>
      </c>
      <c r="F5" s="18">
        <f>SUM(C:C)/COUNT(C:C)</f>
        <v>159.456</v>
      </c>
      <c r="G5" s="20"/>
      <c r="H5" s="14">
        <f>IF(B5&gt;=ZJ,POWER(ZJ/B5,1.5)*100,IF(B5&lt;ZJ,POWER(B5/ZJ,0.6)*100))*60%</f>
        <v>53.5623653369295</v>
      </c>
      <c r="I5" s="35">
        <f>IF(H5=0,"无",RANK(H5,H:H,0))</f>
        <v>11</v>
      </c>
    </row>
    <row r="6" ht="21.75" customHeight="1" spans="1:9">
      <c r="A6" s="7" t="s">
        <v>11</v>
      </c>
      <c r="B6" s="8">
        <v>173.86</v>
      </c>
      <c r="C6" s="9">
        <f>IF(AND(B6&gt;=av*80%,B6&lt;=av*115%),B6,"区间外")</f>
        <v>173.86</v>
      </c>
      <c r="D6" s="16"/>
      <c r="E6" s="21"/>
      <c r="F6" s="21"/>
      <c r="G6" s="20"/>
      <c r="H6" s="14">
        <f>IF(B6&gt;=ZJ,POWER(ZJ/B6,1.5)*100,IF(B6&lt;ZJ,POWER(B6/ZJ,0.6)*100))*60%</f>
        <v>48.7975978524688</v>
      </c>
      <c r="I6" s="35">
        <f>IF(H6=0,"无",RANK(H6,H:H,0))</f>
        <v>13</v>
      </c>
    </row>
    <row r="7" ht="21.75" customHeight="1" spans="1:9">
      <c r="A7" s="7" t="s">
        <v>12</v>
      </c>
      <c r="B7" s="8">
        <v>151.71</v>
      </c>
      <c r="C7" s="9">
        <f>IF(AND(B7&gt;=av*80%,B7&lt;=av*115%),B7,"区间外")</f>
        <v>151.71</v>
      </c>
      <c r="D7" s="16"/>
      <c r="E7" s="22"/>
      <c r="F7" s="22"/>
      <c r="H7" s="14">
        <f>IF(B7&gt;=ZJ,POWER(ZJ/B7,1.5)*100,IF(B7&lt;ZJ,POWER(B7/ZJ,0.6)*100))*60%</f>
        <v>59.8655041241177</v>
      </c>
      <c r="I7" s="35">
        <f>IF(H7=0,"无",RANK(H7,H:H,0))</f>
        <v>1</v>
      </c>
    </row>
    <row r="8" ht="21.75" customHeight="1" spans="1:9">
      <c r="A8" s="7" t="s">
        <v>13</v>
      </c>
      <c r="B8" s="8">
        <v>188.86</v>
      </c>
      <c r="C8" s="9">
        <f>IF(AND(B8&gt;=av*80%,B8&lt;=av*115%),B8,"区间外")</f>
        <v>188.86</v>
      </c>
      <c r="D8" s="16"/>
      <c r="E8" s="17" t="s">
        <v>14</v>
      </c>
      <c r="F8" s="18">
        <f>IF(COUNT(C:C)=0,av*(1-XF),平均值A1*(1-XF))</f>
        <v>151.4832</v>
      </c>
      <c r="G8" s="20"/>
      <c r="H8" s="14">
        <f>IF(B8&gt;=ZJ,POWER(ZJ/B8,1.5)*100,IF(B8&lt;ZJ,POWER(B8/ZJ,0.6)*100))*60%</f>
        <v>43.1010627266632</v>
      </c>
      <c r="I8" s="35">
        <f>IF(H8=0,"无",RANK(H8,H:H,0))</f>
        <v>15</v>
      </c>
    </row>
    <row r="9" ht="21.75" customHeight="1" spans="1:9">
      <c r="A9" s="7" t="s">
        <v>15</v>
      </c>
      <c r="B9" s="8">
        <v>156.2</v>
      </c>
      <c r="C9" s="9">
        <f>IF(AND(B9&gt;=av*80%,B9&lt;=av*115%),B9,"区间外")</f>
        <v>156.2</v>
      </c>
      <c r="D9" s="16"/>
      <c r="E9" s="11"/>
      <c r="F9" s="23"/>
      <c r="G9" s="20"/>
      <c r="H9" s="14">
        <f>IF(B9&gt;=ZJ,POWER(ZJ/B9,1.5)*100,IF(B9&lt;ZJ,POWER(B9/ZJ,0.6)*100))*60%</f>
        <v>57.3028750400446</v>
      </c>
      <c r="I9" s="35">
        <f>IF(H9=0,"无",RANK(H9,H:H,0))</f>
        <v>9</v>
      </c>
    </row>
    <row r="10" ht="21.75" customHeight="1" spans="1:9">
      <c r="A10" s="7" t="s">
        <v>16</v>
      </c>
      <c r="B10" s="8">
        <v>180.4</v>
      </c>
      <c r="C10" s="9">
        <f>IF(AND(B10&gt;=av*80%,B10&lt;=av*115%),B10,"区间外")</f>
        <v>180.4</v>
      </c>
      <c r="D10" s="16"/>
      <c r="G10" s="24"/>
      <c r="H10" s="14">
        <f>IF(B10&gt;=ZJ,POWER(ZJ/B10,1.5)*100,IF(B10&lt;ZJ,POWER(B10/ZJ,0.6)*100))*60%</f>
        <v>46.1682227582665</v>
      </c>
      <c r="I10" s="35">
        <f>IF(H10=0,"无",RANK(H10,H:H,0))</f>
        <v>14</v>
      </c>
    </row>
    <row r="11" ht="21.75" customHeight="1" spans="1:9">
      <c r="A11" s="7" t="s">
        <v>17</v>
      </c>
      <c r="B11" s="8">
        <v>155.38</v>
      </c>
      <c r="C11" s="9">
        <f>IF(AND(B11&gt;=av*80%,B11&lt;=av*115%),B11,"区间外")</f>
        <v>155.38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57.7570869433141</v>
      </c>
      <c r="I11" s="35">
        <f>IF(H11=0,"无",RANK(H11,H:H,0))</f>
        <v>6</v>
      </c>
    </row>
    <row r="12" ht="21.75" customHeight="1" spans="1:9">
      <c r="A12" s="7" t="s">
        <v>19</v>
      </c>
      <c r="B12" s="8">
        <v>149.5</v>
      </c>
      <c r="C12" s="9">
        <f>IF(AND(B12&gt;=av*80%,B12&lt;=av*115%),B12,"区间外")</f>
        <v>149.5</v>
      </c>
      <c r="D12" s="16"/>
      <c r="E12" s="26"/>
      <c r="F12" s="27"/>
      <c r="H12" s="14">
        <f>IF(B12&gt;=ZJ,POWER(ZJ/B12,1.5)*100,IF(B12&lt;ZJ,POWER(B12/ZJ,0.6)*100))*60%</f>
        <v>59.5274506304524</v>
      </c>
      <c r="I12" s="35">
        <f>IF(H12=0,"无",RANK(H12,H:H,0))</f>
        <v>2</v>
      </c>
    </row>
    <row r="13" ht="21.75" customHeight="1" spans="1:9">
      <c r="A13" s="7" t="s">
        <v>20</v>
      </c>
      <c r="B13" s="8">
        <v>141.35</v>
      </c>
      <c r="C13" s="9">
        <f>IF(AND(B13&gt;=av*80%,B13&lt;=av*115%),B13,"区间外")</f>
        <v>141.35</v>
      </c>
      <c r="D13" s="16"/>
      <c r="E13" s="28" t="s">
        <v>21</v>
      </c>
      <c r="F13" s="28"/>
      <c r="H13" s="14">
        <f>IF(B13&gt;=ZJ,POWER(ZJ/B13,1.5)*100,IF(B13&lt;ZJ,POWER(B13/ZJ,0.6)*100))*60%</f>
        <v>57.5585779436503</v>
      </c>
      <c r="I13" s="35">
        <f>IF(H13=0,"无",RANK(H13,H:H,0))</f>
        <v>7</v>
      </c>
    </row>
    <row r="14" ht="21.75" customHeight="1" spans="1:9">
      <c r="A14" s="71" t="s">
        <v>22</v>
      </c>
      <c r="B14" s="8">
        <v>156.05</v>
      </c>
      <c r="C14" s="9">
        <f>IF(AND(B14&gt;=av*80%,B14&lt;=av*115%),B14,"区间外")</f>
        <v>156.05</v>
      </c>
      <c r="D14" s="16"/>
      <c r="E14" s="28"/>
      <c r="F14" s="28"/>
      <c r="H14" s="14">
        <f>IF(B14&gt;=ZJ,POWER(ZJ/B14,1.5)*100,IF(B14&lt;ZJ,POWER(B14/ZJ,0.6)*100))*60%</f>
        <v>57.3855167876186</v>
      </c>
      <c r="I14" s="35">
        <f>IF(H14=0,"无",RANK(H14,H:H,0))</f>
        <v>8</v>
      </c>
    </row>
    <row r="15" ht="21.75" customHeight="1" spans="1:9">
      <c r="A15" s="71" t="s">
        <v>23</v>
      </c>
      <c r="B15" s="8">
        <v>146.65</v>
      </c>
      <c r="C15" s="9">
        <f>IF(AND(B15&gt;=av*80%,B15&lt;=av*115%),B15,"区间外")</f>
        <v>146.65</v>
      </c>
      <c r="D15" s="16"/>
      <c r="E15" s="28"/>
      <c r="F15" s="28"/>
      <c r="G15" s="30"/>
      <c r="H15" s="14">
        <f>IF(B15&gt;=ZJ,POWER(ZJ/B15,1.5)*100,IF(B15&lt;ZJ,POWER(B15/ZJ,0.6)*100))*60%</f>
        <v>58.8439487152017</v>
      </c>
      <c r="I15" s="35">
        <f>IF(H15=0,"无",RANK(H15,H:H,0))</f>
        <v>4</v>
      </c>
    </row>
    <row r="16" ht="21.75" customHeight="1" spans="1:9">
      <c r="A16" s="71" t="s">
        <v>24</v>
      </c>
      <c r="B16" s="8">
        <v>222.17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33.7807925058665</v>
      </c>
      <c r="I16" s="35">
        <f>IF(H16=0,"无",RANK(H16,H:H,0))</f>
        <v>17</v>
      </c>
    </row>
    <row r="17" ht="21.75" customHeight="1" spans="1:9">
      <c r="A17" s="71" t="s">
        <v>25</v>
      </c>
      <c r="B17" s="15">
        <v>164.34</v>
      </c>
      <c r="C17" s="9">
        <f>IF(AND(B17&gt;=av*80%,B17&lt;=av*115%),B17,"区间外")</f>
        <v>164.34</v>
      </c>
      <c r="D17" s="16"/>
      <c r="E17" s="28"/>
      <c r="F17" s="28"/>
      <c r="G17" s="30"/>
      <c r="H17" s="14">
        <f>IF(B17&gt;=ZJ,POWER(ZJ/B17,1.5)*100,IF(B17&lt;ZJ,POWER(B17/ZJ,0.6)*100))*60%</f>
        <v>53.0985953529584</v>
      </c>
      <c r="I17" s="35">
        <f>IF(H17=0,"无",RANK(H17,H:H,0))</f>
        <v>12</v>
      </c>
    </row>
    <row r="18" ht="21.75" customHeight="1" spans="1:9">
      <c r="A18" s="71" t="s">
        <v>26</v>
      </c>
      <c r="B18" s="15">
        <v>146.9</v>
      </c>
      <c r="C18" s="9">
        <f>IF(AND(B18&gt;=av*80%,B18&lt;=av*115%),B18,"区间外")</f>
        <v>146.9</v>
      </c>
      <c r="D18" s="16"/>
      <c r="E18" s="28"/>
      <c r="F18" s="28"/>
      <c r="G18" s="30"/>
      <c r="H18" s="14">
        <f>IF(B18&gt;=ZJ,POWER(ZJ/B18,1.5)*100,IF(B18&lt;ZJ,POWER(B18/ZJ,0.6)*100))*60%</f>
        <v>58.9041163612394</v>
      </c>
      <c r="I18" s="35">
        <f>IF(H18=0,"无",RANK(H18,H:H,0))</f>
        <v>3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2014-04-15T11:46:20Z</dcterms:created>
  <dcterms:modified xsi:type="dcterms:W3CDTF">2014-04-15T13:33:01Z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