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<sst xmlns="http://schemas.openxmlformats.org/spreadsheetml/2006/main" count="51">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</sst>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00_ "/>
    <numFmt numFmtId="178" formatCode="0.00000000_ "/>
    <numFmt numFmtId="179" formatCode="0.0000_);[Red]\(0.0000\)"/>
    <numFmt numFmtId="180" formatCode="0.00_);[Red]\(0.00\)"/>
    <numFmt numFmtId="181" formatCode="0_ "/>
    <numFmt numFmtId="182" formatCode="0.00_ "/>
    <numFmt numFmtId="183" formatCode="0.0%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198.15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47.6042384568649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536.76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319.367647058823</v>
      </c>
      <c r="H3" s="14">
        <f>IF(B3&gt;=ZJ,POWER(ZJ/B3,1.5)*100,IF(B3&lt;ZJ,POWER(B3/ZJ,0.6)*100))*60%</f>
        <v>24.0013803954521</v>
      </c>
      <c r="I3" s="35">
        <f>IF(H3=0,"无",RANK(H3,H:H,0))</f>
        <v>16</v>
      </c>
    </row>
    <row r="4" ht="21.75" customHeight="1" spans="1:9">
      <c r="A4" s="7" t="s">
        <v>8</v>
      </c>
      <c r="B4" s="8">
        <v>331.52</v>
      </c>
      <c r="C4" s="9">
        <f>IF(AND(B4&gt;=av*80%,B4&lt;=av*115%),B4,"区间外")</f>
        <v>331.52</v>
      </c>
      <c r="D4" s="16"/>
      <c r="H4" s="14">
        <f>IF(B4&gt;=ZJ,POWER(ZJ/B4,1.5)*100,IF(B4&lt;ZJ,POWER(B4/ZJ,0.6)*100))*60%</f>
        <v>49.4472149804976</v>
      </c>
      <c r="I4" s="35">
        <f>IF(H4=0,"无",RANK(H4,H:H,0))</f>
        <v>8</v>
      </c>
    </row>
    <row r="5" ht="21.75" customHeight="1" spans="1:9">
      <c r="A5" s="7" t="s">
        <v>9</v>
      </c>
      <c r="B5" s="8">
        <v>207.09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306.746666666667</v>
      </c>
      <c r="G5" s="20"/>
      <c r="H5" s="14">
        <f>IF(B5&gt;=ZJ,POWER(ZJ/B5,1.5)*100,IF(B5&lt;ZJ,POWER(B5/ZJ,0.6)*100))*60%</f>
        <v>48.8815144563509</v>
      </c>
      <c r="I5" s="35">
        <f>IF(H5=0,"无",RANK(H5,H:H,0))</f>
        <v>9</v>
      </c>
    </row>
    <row r="6" ht="21.75" customHeight="1" spans="1:9">
      <c r="A6" s="7" t="s">
        <v>11</v>
      </c>
      <c r="B6" s="8">
        <v>215.87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50.1146326089876</v>
      </c>
      <c r="I6" s="35">
        <f>IF(H6=0,"无",RANK(H6,H:H,0))</f>
        <v>6</v>
      </c>
    </row>
    <row r="7" ht="21.75" customHeight="1" spans="1:9">
      <c r="A7" s="7" t="s">
        <v>12</v>
      </c>
      <c r="B7" s="8">
        <v>538.14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23.9091163149976</v>
      </c>
      <c r="I7" s="35">
        <f>IF(H7=0,"无",RANK(H7,H:H,0))</f>
        <v>17</v>
      </c>
    </row>
    <row r="8" ht="21.75" customHeight="1" spans="1:9">
      <c r="A8" s="7" t="s">
        <v>13</v>
      </c>
      <c r="B8" s="8">
        <v>228.67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291.409333333333</v>
      </c>
      <c r="G8" s="20"/>
      <c r="H8" s="14">
        <f>IF(B8&gt;=ZJ,POWER(ZJ/B8,1.5)*100,IF(B8&lt;ZJ,POWER(B8/ZJ,0.6)*100))*60%</f>
        <v>51.8769806190112</v>
      </c>
      <c r="I8" s="35">
        <f>IF(H8=0,"无",RANK(H8,H:H,0))</f>
        <v>5</v>
      </c>
    </row>
    <row r="9" ht="21.75" customHeight="1" spans="1:9">
      <c r="A9" s="7" t="s">
        <v>15</v>
      </c>
      <c r="B9" s="8">
        <v>291.06</v>
      </c>
      <c r="C9" s="9">
        <f>IF(AND(B9&gt;=av*80%,B9&lt;=av*115%),B9,"区间外")</f>
        <v>291.06</v>
      </c>
      <c r="D9" s="16"/>
      <c r="E9" s="11"/>
      <c r="F9" s="23"/>
      <c r="G9" s="20"/>
      <c r="H9" s="14">
        <f>IF(B9&gt;=ZJ,POWER(ZJ/B9,1.5)*100,IF(B9&lt;ZJ,POWER(B9/ZJ,0.6)*100))*60%</f>
        <v>59.9568338573948</v>
      </c>
      <c r="I9" s="35">
        <f>IF(H9=0,"无",RANK(H9,H:H,0))</f>
        <v>1</v>
      </c>
    </row>
    <row r="10" ht="21.75" customHeight="1" spans="1:9">
      <c r="A10" s="7" t="s">
        <v>16</v>
      </c>
      <c r="B10" s="8">
        <v>296.03</v>
      </c>
      <c r="C10" s="9">
        <f>IF(AND(B10&gt;=av*80%,B10&lt;=av*115%),B10,"区间外")</f>
        <v>296.03</v>
      </c>
      <c r="D10" s="16"/>
      <c r="G10" s="24"/>
      <c r="H10" s="14">
        <f>IF(B10&gt;=ZJ,POWER(ZJ/B10,1.5)*100,IF(B10&lt;ZJ,POWER(B10/ZJ,0.6)*100))*60%</f>
        <v>58.6007060538373</v>
      </c>
      <c r="I10" s="35">
        <f>IF(H10=0,"无",RANK(H10,H:H,0))</f>
        <v>2</v>
      </c>
    </row>
    <row r="11" ht="21.75" customHeight="1" spans="1:9">
      <c r="A11" s="7" t="s">
        <v>17</v>
      </c>
      <c r="B11" s="8">
        <v>534.87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24.1287085079503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193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46.8579798604981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187.93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46.1154917663538</v>
      </c>
      <c r="I13" s="35">
        <f>IF(H13=0,"无",RANK(H13,H:H,0))</f>
        <v>13</v>
      </c>
    </row>
    <row r="14" ht="21.75" customHeight="1" spans="1:9">
      <c r="A14" s="71" t="s">
        <v>22</v>
      </c>
      <c r="B14" s="8">
        <v>212.48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49.6409415873639</v>
      </c>
      <c r="I14" s="35">
        <f>IF(H14=0,"无",RANK(H14,H:H,0))</f>
        <v>7</v>
      </c>
    </row>
    <row r="15" ht="21.75" customHeight="1" spans="1:9">
      <c r="A15" s="71" t="s">
        <v>23</v>
      </c>
      <c r="B15" s="8">
        <v>307.23</v>
      </c>
      <c r="C15" s="9">
        <f>IF(AND(B15&gt;=av*80%,B15&lt;=av*115%),B15,"区间外")</f>
        <v>307.23</v>
      </c>
      <c r="D15" s="16"/>
      <c r="E15" s="28"/>
      <c r="F15" s="28"/>
      <c r="G15" s="30"/>
      <c r="H15" s="14">
        <f>IF(B15&gt;=ZJ,POWER(ZJ/B15,1.5)*100,IF(B15&lt;ZJ,POWER(B15/ZJ,0.6)*100))*60%</f>
        <v>55.4256768201285</v>
      </c>
      <c r="I15" s="35">
        <f>IF(H15=0,"无",RANK(H15,H:H,0))</f>
        <v>4</v>
      </c>
    </row>
    <row r="16" ht="21.75" customHeight="1" spans="1:9">
      <c r="A16" s="71" t="s">
        <v>24</v>
      </c>
      <c r="B16" s="8">
        <v>275.2</v>
      </c>
      <c r="C16" s="9">
        <f>IF(AND(B16&gt;=av*80%,B16&lt;=av*115%),B16,"区间外")</f>
        <v>275.2</v>
      </c>
      <c r="D16" s="16"/>
      <c r="E16" s="28"/>
      <c r="F16" s="28"/>
      <c r="G16" s="30"/>
      <c r="H16" s="14">
        <f>IF(B16&gt;=ZJ,POWER(ZJ/B16,1.5)*100,IF(B16&lt;ZJ,POWER(B16/ZJ,0.6)*100))*60%</f>
        <v>57.974663119661</v>
      </c>
      <c r="I16" s="35">
        <f>IF(H16=0,"无",RANK(H16,H:H,0))</f>
        <v>3</v>
      </c>
    </row>
    <row r="17" ht="21.75" customHeight="1" spans="1:9">
      <c r="A17" s="71" t="s">
        <v>25</v>
      </c>
      <c r="B17" s="15">
        <v>535.81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24.0652409481668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339.44</v>
      </c>
      <c r="C18" s="9">
        <f>IF(AND(B18&gt;=av*80%,B18&lt;=av*115%),B18,"区间外")</f>
        <v>339.44</v>
      </c>
      <c r="D18" s="16"/>
      <c r="E18" s="28"/>
      <c r="F18" s="28"/>
      <c r="G18" s="30"/>
      <c r="H18" s="14">
        <f>IF(B18&gt;=ZJ,POWER(ZJ/B18,1.5)*100,IF(B18&lt;ZJ,POWER(B18/ZJ,0.6)*100))*60%</f>
        <v>47.7267551223604</v>
      </c>
      <c r="I18" s="35">
        <f>IF(H18=0,"无",RANK(H18,H:H,0))</f>
        <v>10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2014-04-15T13:35:20Z</dcterms:created>
  <dcterms:modified xsi:type="dcterms:W3CDTF">2014-04-15T13:37:25Z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