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<sst xmlns="http://schemas.openxmlformats.org/spreadsheetml/2006/main" count="51">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</sst>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177" formatCode="0.0000_ "/>
    <numFmt numFmtId="178" formatCode="0.0000_);[Red]\(0.0000\)"/>
    <numFmt numFmtId="179" formatCode="0.000000_);[Red]\(0.000000\)"/>
    <numFmt numFmtId="180" formatCode="0_ "/>
    <numFmt numFmtId="181" formatCode="0.00000000_ "/>
    <numFmt numFmtId="182" formatCode="0.00_ "/>
    <numFmt numFmtId="183" formatCode="0.0%"/>
    <numFmt numFmtId="184" formatCode="0.00_);[Red]\(0.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79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9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79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1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188.3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49.582876319103</v>
      </c>
      <c r="I2" s="35">
        <f t="shared" ref="I2:I20" si="0">IF(H2=0,"无",RANK(H2,H:H,0))</f>
        <v>7</v>
      </c>
    </row>
    <row r="3" ht="21.75" customHeight="1" spans="1:9">
      <c r="A3" s="7" t="s">
        <v>6</v>
      </c>
      <c r="B3" s="8">
        <v>448.46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277.932941176471</v>
      </c>
      <c r="H3" s="14">
        <f>IF(B3&gt;=ZJ,POWER(ZJ/B3,1.5)*100,IF(B3&lt;ZJ,POWER(B3/ZJ,0.6)*100))*60%</f>
        <v>26.2960184424022</v>
      </c>
      <c r="I3" s="35">
        <f>IF(H3=0,"无",RANK(H3,H:H,0))</f>
        <v>17</v>
      </c>
    </row>
    <row r="4" ht="21.75" customHeight="1" spans="1:9">
      <c r="A4" s="7" t="s">
        <v>8</v>
      </c>
      <c r="B4" s="8">
        <v>447.56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26.3753764402148</v>
      </c>
      <c r="I4" s="35">
        <f>IF(H4=0,"无",RANK(H4,H:H,0))</f>
        <v>16</v>
      </c>
    </row>
    <row r="5" ht="21.75" customHeight="1" spans="1:9">
      <c r="A5" s="7" t="s">
        <v>9</v>
      </c>
      <c r="B5" s="8">
        <v>191.68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272.37</v>
      </c>
      <c r="G5" s="20"/>
      <c r="H5" s="14">
        <f>IF(B5&gt;=ZJ,POWER(ZJ/B5,1.5)*100,IF(B5&lt;ZJ,POWER(B5/ZJ,0.6)*100))*60%</f>
        <v>50.1149850508474</v>
      </c>
      <c r="I5" s="35">
        <f>IF(H5=0,"无",RANK(H5,H:H,0))</f>
        <v>5</v>
      </c>
    </row>
    <row r="6" ht="21.75" customHeight="1" spans="1:9">
      <c r="A6" s="7" t="s">
        <v>11</v>
      </c>
      <c r="B6" s="8">
        <v>180.3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48.3079892242255</v>
      </c>
      <c r="I6" s="35">
        <f>IF(H6=0,"无",RANK(H6,H:H,0))</f>
        <v>10</v>
      </c>
    </row>
    <row r="7" ht="21.75" customHeight="1" spans="1:9">
      <c r="A7" s="7" t="s">
        <v>12</v>
      </c>
      <c r="B7" s="8">
        <v>446.21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26.4951642414443</v>
      </c>
      <c r="I7" s="35">
        <f>IF(H7=0,"无",RANK(H7,H:H,0))</f>
        <v>15</v>
      </c>
    </row>
    <row r="8" ht="21.75" customHeight="1" spans="1:9">
      <c r="A8" s="7" t="s">
        <v>13</v>
      </c>
      <c r="B8" s="8">
        <v>210.6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258.7515</v>
      </c>
      <c r="G8" s="20"/>
      <c r="H8" s="14">
        <f>IF(B8&gt;=ZJ,POWER(ZJ/B8,1.5)*100,IF(B8&lt;ZJ,POWER(B8/ZJ,0.6)*100))*60%</f>
        <v>53.0269373882229</v>
      </c>
      <c r="I8" s="35">
        <f>IF(H8=0,"无",RANK(H8,H:H,0))</f>
        <v>2</v>
      </c>
    </row>
    <row r="9" ht="21.75" customHeight="1" spans="1:9">
      <c r="A9" s="7" t="s">
        <v>15</v>
      </c>
      <c r="B9" s="8">
        <v>199.33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51.3056418064872</v>
      </c>
      <c r="I9" s="35">
        <f>IF(H9=0,"无",RANK(H9,H:H,0))</f>
        <v>4</v>
      </c>
    </row>
    <row r="10" ht="21.75" customHeight="1" spans="1:9">
      <c r="A10" s="7" t="s">
        <v>16</v>
      </c>
      <c r="B10" s="8">
        <v>339.73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39.8817967500363</v>
      </c>
      <c r="I10" s="35">
        <f>IF(H10=0,"无",RANK(H10,H:H,0))</f>
        <v>13</v>
      </c>
    </row>
    <row r="11" ht="21.75" customHeight="1" spans="1:9">
      <c r="A11" s="7" t="s">
        <v>17</v>
      </c>
      <c r="B11" s="8">
        <v>298.94</v>
      </c>
      <c r="C11" s="9">
        <f>IF(AND(B11&gt;=av*80%,B11&lt;=av*115%),B11,"区间外")</f>
        <v>298.94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48.316950841126</v>
      </c>
      <c r="I11" s="35">
        <f>IF(H11=0,"无",RANK(H11,H:H,0))</f>
        <v>9</v>
      </c>
    </row>
    <row r="12" ht="21.75" customHeight="1" spans="1:9">
      <c r="A12" s="7" t="s">
        <v>19</v>
      </c>
      <c r="B12" s="8">
        <v>245.8</v>
      </c>
      <c r="C12" s="9">
        <f>IF(AND(B12&gt;=av*80%,B12&lt;=av*115%),B12,"区间外")</f>
        <v>245.8</v>
      </c>
      <c r="D12" s="16"/>
      <c r="E12" s="26"/>
      <c r="F12" s="27"/>
      <c r="H12" s="14">
        <f>IF(B12&gt;=ZJ,POWER(ZJ/B12,1.5)*100,IF(B12&lt;ZJ,POWER(B12/ZJ,0.6)*100))*60%</f>
        <v>58.1795893923563</v>
      </c>
      <c r="I12" s="35">
        <f>IF(H12=0,"无",RANK(H12,H:H,0))</f>
        <v>1</v>
      </c>
    </row>
    <row r="13" ht="21.75" customHeight="1" spans="1:9">
      <c r="A13" s="7" t="s">
        <v>20</v>
      </c>
      <c r="B13" s="8">
        <v>166.96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46.1305875760924</v>
      </c>
      <c r="I13" s="35">
        <f>IF(H13=0,"无",RANK(H13,H:H,0))</f>
        <v>11</v>
      </c>
    </row>
    <row r="14" ht="21.75" customHeight="1" spans="1:9">
      <c r="A14" s="71" t="s">
        <v>22</v>
      </c>
      <c r="B14" s="8">
        <v>188.92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49.6807664001492</v>
      </c>
      <c r="I14" s="35">
        <f>IF(H14=0,"无",RANK(H14,H:H,0))</f>
        <v>6</v>
      </c>
    </row>
    <row r="15" ht="21.75" customHeight="1" spans="1:9">
      <c r="A15" s="71" t="s">
        <v>23</v>
      </c>
      <c r="B15" s="8">
        <v>208.38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52.6908427618341</v>
      </c>
      <c r="I15" s="35">
        <f>IF(H15=0,"无",RANK(H15,H:H,0))</f>
        <v>3</v>
      </c>
    </row>
    <row r="16" ht="21.75" customHeight="1" spans="1:9">
      <c r="A16" s="71" t="s">
        <v>24</v>
      </c>
      <c r="B16" s="8">
        <v>181.37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48.4797974335355</v>
      </c>
      <c r="I16" s="35">
        <f>IF(H16=0,"无",RANK(H16,H:H,0))</f>
        <v>8</v>
      </c>
    </row>
    <row r="17" ht="21.75" customHeight="1" spans="1:9">
      <c r="A17" s="71" t="s">
        <v>25</v>
      </c>
      <c r="B17" s="15">
        <v>443.62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26.7275338538468</v>
      </c>
      <c r="I17" s="35">
        <f>IF(H17=0,"无",RANK(H17,H:H,0))</f>
        <v>14</v>
      </c>
    </row>
    <row r="18" ht="21.75" customHeight="1" spans="1:9">
      <c r="A18" s="71" t="s">
        <v>26</v>
      </c>
      <c r="B18" s="15">
        <v>338.7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40.0638581538681</v>
      </c>
      <c r="I18" s="35">
        <f>IF(H18=0,"无",RANK(H18,H:H,0))</f>
        <v>12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2014-04-15T13:40:06Z</dcterms:created>
  <dcterms:modified xsi:type="dcterms:W3CDTF">2014-04-15T13:41:39Z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